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FEB 2024\"/>
    </mc:Choice>
  </mc:AlternateContent>
  <bookViews>
    <workbookView xWindow="-120" yWindow="-120" windowWidth="21840" windowHeight="13140" tabRatio="834" firstSheet="1" activeTab="1"/>
  </bookViews>
  <sheets>
    <sheet name="FICH-VI-01.03-NOV" sheetId="34" state="hidden" r:id="rId1"/>
    <sheet name="Gest_Tto_Vis" sheetId="33" r:id="rId2"/>
    <sheet name="CONSOL_DIST " sheetId="32" r:id="rId3"/>
    <sheet name="DINAM_DIST" sheetId="38" state="hidden" r:id="rId4"/>
    <sheet name="CONSOL_EESS" sheetId="10" r:id="rId5"/>
    <sheet name="DINA_EESS" sheetId="31" state="hidden" r:id="rId6"/>
    <sheet name="DISTRITOS ORDEN" sheetId="41" state="hidden" r:id="rId7"/>
    <sheet name="Hoja2" sheetId="39" state="hidden" r:id="rId8"/>
    <sheet name="Hoja3" sheetId="40" state="hidden" r:id="rId9"/>
  </sheets>
  <definedNames>
    <definedName name="_xlnm._FilterDatabase" localSheetId="0" hidden="1">'FICH-VI-01.03-NOV'!$A$9:$Y$9</definedName>
    <definedName name="_xlnm._FilterDatabase" localSheetId="1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8" r:id="rId10"/>
    <pivotCache cacheId="24" r:id="rId1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0" l="1"/>
  <c r="N11" i="10"/>
  <c r="L11" i="10"/>
  <c r="K11" i="10"/>
  <c r="I11" i="10"/>
  <c r="H11" i="10"/>
  <c r="F11" i="10"/>
  <c r="E11" i="10"/>
  <c r="B11" i="10"/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11" i="10" s="1"/>
  <c r="C28" i="10"/>
  <c r="C29" i="10"/>
  <c r="C30" i="10"/>
  <c r="C31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<sst xmlns="http://schemas.openxmlformats.org/spreadsheetml/2006/main" count="3152" uniqueCount="153">
  <si>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</si>
  <si>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</si>
  <si>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</si>
  <si>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</si>
  <si>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</si>
  <si>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</si>
  <si>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</si>
  <si>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</si>
  <si>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</si>
  <si>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</si>
  <si>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</si>
  <si>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</si>
  <si>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</si>
  <si>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</si>
  <si>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</si>
  <si>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</si>
  <si>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</si>
  <si>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</si>
  <si>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</si>
  <si>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</si>
  <si>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</si>
  <si>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</si>
  <si>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</si>
  <si>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</si>
  <si>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</si>
  <si>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</si>
  <si>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</si>
  <si>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</si>
  <si>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</si>
  <si>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</si>
  <si>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</si>
  <si>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</si>
  <si>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</si>
  <si>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</si>
  <si>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</si>
  <si>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</si>
  <si>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</si>
  <si>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</si>
  <si>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</si>
  <si>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</si>
  <si>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</si>
  <si>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</si>
  <si>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</si>
  <si>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</si>
  <si>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</si>
  <si>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</si>
  <si>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</si>
  <si>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</si>
  <si>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</si>
  <si>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</si>
  <si>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</si>
  <si>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</si>
  <si>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</si>
  <si>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</si>
  <si>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</si>
  <si>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</si>
  <si>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</si>
  <si>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</si>
  <si>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</si>
  <si>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</si>
  <si>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</si>
  <si>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</si>
  <si>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</si>
  <si>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</si>
  <si>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</si>
  <si>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</si>
  <si>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</si>
  <si>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</si>
  <si>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</si>
  <si>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</si>
  <si>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</si>
  <si>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</si>
  <si>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</si>
  <si>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</si>
  <si>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</si>
  <si>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</si>
  <si>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</si>
  <si>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</si>
  <si>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</si>
  <si>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</si>
  <si>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</si>
  <si>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</si>
  <si>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</si>
  <si>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</si>
  <si>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</si>
  <si>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</si>
  <si>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TRATAMIENTO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</si>
  <si>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</si>
  <si>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</si>
  <si>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</si>
  <si>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</si>
  <si>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</si>
  <si>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</si>
  <si>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</si>
  <si>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</si>
  <si>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</si>
  <si>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</si>
  <si>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</si>
  <si>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</si>
  <si>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</si>
  <si>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</si>
  <si>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</si>
  <si>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</si>
  <si>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</si>
  <si>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</si>
  <si>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</si>
  <si>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</si>
  <si>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</si>
  <si>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</si>
  <si>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</si>
  <si>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</si>
  <si>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</si>
  <si>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</si>
  <si>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</si>
  <si>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LAB</t>
  </si>
  <si>
    <t>SEPTIEMBRE</t>
  </si>
  <si>
    <t>OCTUBRE</t>
  </si>
  <si>
    <t>34A</t>
  </si>
  <si>
    <t>31A</t>
  </si>
  <si>
    <t>NOVIEMBRE</t>
  </si>
  <si>
    <t>DICIEMBRE</t>
  </si>
  <si>
    <t>MES</t>
  </si>
  <si>
    <t>18A</t>
  </si>
  <si>
    <t>37A</t>
  </si>
  <si>
    <t>36A</t>
  </si>
  <si>
    <t>Z3492</t>
  </si>
  <si>
    <t>42A</t>
  </si>
  <si>
    <t>DIAGNNOSTICO</t>
  </si>
  <si>
    <t>Deteccion Positiva</t>
  </si>
  <si>
    <t>TAMIZAJE POSITIVO DE VIOLENCIA</t>
  </si>
  <si>
    <t xml:space="preserve">APLICACIÓN DE FICHA DE TAMIZAJE </t>
  </si>
  <si>
    <t>0%</t>
  </si>
  <si>
    <t>VI-01-03: Gestantes cuentan con diagnóstico e inician tratamiento.</t>
  </si>
  <si>
    <t>distrito</t>
  </si>
  <si>
    <t>ubigeo_inei</t>
  </si>
  <si>
    <t>208 P.S. AEROPUERTO</t>
  </si>
  <si>
    <t>201 C.S. FAUCETT</t>
  </si>
  <si>
    <t>29A</t>
  </si>
  <si>
    <t>Total FEBRERO</t>
  </si>
  <si>
    <t>108 P.S. JOSE BOTERIN</t>
  </si>
  <si>
    <t>209 C.S. PLAYA RIMAC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</si>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</sst>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1193165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5826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65.477839004627" createdVersion="6" refreshedVersion="6" minRefreshableVersion="3" recordCount="12">
  <cacheSource type="worksheet">
    <worksheetSource ref="A9:AB20" sheet="Gest_Tto_Vis"/>
  </cacheSource>
  <cacheFields count="28">
    <cacheField name="NOMINAL" numFmtId="0">
      <sharedItems containsSemiMixedTypes="0" containsString="0" containsNumber="1" containsInteger="1" minValue="41629907" maxValue="76720461"/>
    </cacheField>
    <cacheField name="ID_CITA" numFmtId="0">
      <sharedItems containsSemiMixedTypes="0" containsString="0" containsNumber="1" containsInteger="1" minValue="975630333" maxValue="987383962"/>
    </cacheField>
    <cacheField name="DESC_RED" numFmtId="0">
      <sharedItems count="3">
        <s v="BONILLA - LA PUNTA"/>
        <s v="VENTANILLA"/>
        <s v="BEPECA"/>
      </sharedItems>
    </cacheField>
    <cacheField name="DESC_ESTABLECIMIENTO" numFmtId="0">
      <sharedItems count="10">
        <s v="109 C.S. JOSE OLAYA"/>
        <s v="103 C.S. PUERTO NUEVO"/>
        <s v="301 C.S.M.I. PACHACUTEC PERU - COREA"/>
        <s v="208 P.S. AEROPUERTO"/>
        <s v="314 P.S. VENTANILLA ESTE"/>
        <s v="115 C.S. ACAPULCO"/>
        <s v="104 C.S. LA PUNTA"/>
        <s v="215 P.S. LA PERLA"/>
        <s v="108 P.S. JOSE BOTERIN"/>
        <s v="101 C.S. MANUEL BONILLA"/>
      </sharedItems>
    </cacheField>
    <cacheField name="FECHA_ATENCION" numFmtId="14">
      <sharedItems containsSemiMixedTypes="0" containsNonDate="0" containsDate="1" containsString="0" minDate="2024-01-03T00:00:00" maxDate="2024-02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4">
        <s v="CALLAO"/>
        <s v="VENTANILLA"/>
        <s v="LA PUNTA"/>
        <s v="LA PERLA"/>
      </sharedItems>
    </cacheField>
    <cacheField name="MES DE CORTE" numFmtId="0">
      <sharedItems count="1">
        <s v="FEBRERO"/>
      </sharedItems>
    </cacheField>
    <cacheField name="FECHA_DETECCION_VIOLENCIA" numFmtId="14">
      <sharedItems containsSemiMixedTypes="0" containsNonDate="0" containsDate="1" containsString="0" minDate="2024-01-03T00:00:00" maxDate="2024-02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3T00:00:00" maxDate="2024-02-01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65.490743981478" createdVersion="6" refreshedVersion="6" minRefreshableVersion="3" recordCount="30">
  <cacheSource type="worksheet">
    <worksheetSource ref="A9:AB39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987383962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17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</sharedItems>
    </cacheField>
    <cacheField name="FECHA_ATENCION" numFmtId="14">
      <sharedItems containsSemiMixedTypes="0" containsNonDate="0" containsDate="1" containsString="0" minDate="2023-12-01T00:00:00" maxDate="2024-02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/>
    </cacheField>
    <cacheField name="MES DE CORTE" numFmtId="0">
      <sharedItems count="2">
        <s v="ENERO"/>
        <s v="FEBRERO"/>
      </sharedItems>
    </cacheField>
    <cacheField name="FECHA_DETECCION_VIOLENCIA" numFmtId="14">
      <sharedItems containsSemiMixedTypes="0" containsNonDate="0" containsDate="1" containsString="0" minDate="2023-12-01T00:00:00" maxDate="2024-02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2-01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n v="76720461"/>
    <n v="975630333"/>
    <x v="0"/>
    <x v="0"/>
    <d v="2024-01-03T00:00:00"/>
    <s v="24A"/>
    <s v="Z3591"/>
    <s v="D"/>
    <n v="1"/>
    <x v="0"/>
    <x v="0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0"/>
    <x v="1"/>
    <d v="2024-01-08T00:00:00"/>
    <s v="27A"/>
    <s v="Z3592"/>
    <s v="D"/>
    <n v="1"/>
    <x v="0"/>
    <x v="0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1"/>
    <x v="2"/>
    <d v="2024-01-16T00:00:00"/>
    <s v="31A"/>
    <s v="Z3491"/>
    <s v="D"/>
    <n v="1"/>
    <x v="1"/>
    <x v="0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0"/>
    <x v="1"/>
    <d v="2024-01-18T00:00:00"/>
    <s v="31A"/>
    <s v="Z3591"/>
    <s v="D"/>
    <n v="1"/>
    <x v="0"/>
    <x v="0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2"/>
    <x v="3"/>
    <d v="2024-01-20T00:00:00"/>
    <s v="17A"/>
    <s v="Z3591"/>
    <s v="D"/>
    <n v="1"/>
    <x v="0"/>
    <x v="0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1"/>
    <x v="4"/>
    <d v="2024-01-23T00:00:00"/>
    <s v="29A"/>
    <s v="Z3591"/>
    <s v="D"/>
    <n v="1"/>
    <x v="1"/>
    <x v="0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1"/>
    <x v="2"/>
    <d v="2024-01-23T00:00:00"/>
    <s v="24A"/>
    <s v="Z3491"/>
    <s v="D"/>
    <n v="1"/>
    <x v="1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0"/>
    <x v="5"/>
    <d v="2024-01-24T00:00:00"/>
    <s v="20A"/>
    <s v="Z3591"/>
    <s v="D"/>
    <n v="1"/>
    <x v="0"/>
    <x v="0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0"/>
    <x v="6"/>
    <d v="2024-01-24T00:00:00"/>
    <s v="28A"/>
    <s v="Z3591"/>
    <s v="D"/>
    <n v="1"/>
    <x v="2"/>
    <x v="0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2"/>
    <x v="7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0"/>
    <x v="8"/>
    <d v="2024-01-30T00:00:00"/>
    <s v="36A"/>
    <s v="Z3591"/>
    <s v="D"/>
    <n v="1"/>
    <x v="0"/>
    <x v="0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0"/>
    <x v="9"/>
    <d v="2024-01-31T00:00:00"/>
    <s v="41A"/>
    <s v="Z3591"/>
    <s v="D"/>
    <n v="1"/>
    <x v="0"/>
    <x v="0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n v="76238552"/>
    <n v="960361347"/>
    <x v="0"/>
    <x v="0"/>
    <d v="2023-12-01T00:00:00"/>
    <s v="28A"/>
    <s v="Z3591"/>
    <s v="D"/>
    <n v="1"/>
    <s v="CALLAO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s v="CALLAO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s v="CALLAO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s v="CALLAO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s v="VENTANILLA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s v="VENTANILLA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s v="CALLAO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s v="CALLAO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s v="CALLAO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s v="CALLAO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s v="VENTANILLA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s v="CALLAO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s v="CALLAO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s v="CALLAO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s v="VENTANILLA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s v="CALLAO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s v="LA PERLA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s v="LA PERLA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s v="CALLAO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s v="CALLAO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s v="VENTANILLA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s v="CALLAO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s v="CALLAO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s v="VENTANILLA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s v="VENTANILLA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s v="CALLAO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s v="LA PUNTA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s v="LA PERLA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s v="CALLAO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s v="CALLAO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1" cacheId="1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10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5">
        <item x="0"/>
        <item x="3"/>
        <item x="1"/>
        <item x="2"/>
        <item t="default"/>
      </items>
    </pivotField>
    <pivotField axis="axisCol" showAll="0">
      <items count="2">
        <item x="0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2">
    <field x="10"/>
    <field x="27"/>
  </colFields>
  <colItems count="3">
    <i>
      <x/>
      <x/>
    </i>
    <i t="default">
      <x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24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F26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18">
        <item x="16"/>
        <item x="9"/>
        <item x="15"/>
        <item x="6"/>
        <item x="1"/>
        <item x="2"/>
        <item x="5"/>
        <item x="4"/>
        <item x="11"/>
        <item x="0"/>
        <item x="14"/>
        <item x="12"/>
        <item x="13"/>
        <item x="10"/>
        <item x="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2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1"/>
    </i>
    <i r="1">
      <x v="9"/>
    </i>
    <i r="1">
      <x v="10"/>
    </i>
    <i r="1">
      <x v="11"/>
    </i>
    <i r="1">
      <x v="12"/>
    </i>
    <i>
      <x v="2"/>
    </i>
    <i r="1">
      <x v="13"/>
    </i>
    <i r="1">
      <x v="14"/>
    </i>
    <i r="1">
      <x v="15"/>
    </i>
    <i r="1">
      <x v="16"/>
    </i>
    <i t="grand">
      <x/>
    </i>
  </rowItems>
  <colFields count="2">
    <field x="10"/>
    <field x="27"/>
  </colFields>
  <colItems count="5">
    <i>
      <x/>
      <x/>
    </i>
    <i t="default">
      <x/>
    </i>
    <i>
      <x v="1"/>
      <x/>
    </i>
    <i t="default">
      <x v="1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Y147"/>
  <sheetViews>
    <sheetView showGridLines="0" zoomScale="80" zoomScaleNormal="8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3" max="3" width="29.28515625" bestFit="1" customWidth="1"/>
    <col min="4" max="4" width="36.42578125" bestFit="1" customWidth="1"/>
    <col min="5" max="5" width="13.140625" customWidth="1"/>
    <col min="6" max="6" width="7" customWidth="1"/>
    <col min="7" max="7" width="12.140625" customWidth="1"/>
    <col min="10" max="10" width="29.42578125" bestFit="1" customWidth="1"/>
    <col min="12" max="12" width="15" customWidth="1"/>
    <col min="13" max="13" width="36.42578125" bestFit="1" customWidth="1"/>
    <col min="15" max="15" width="19.28515625" bestFit="1" customWidth="1"/>
    <col min="16" max="16" width="12.28515625" customWidth="1"/>
    <col min="17" max="17" width="20.7109375" customWidth="1"/>
    <col min="19" max="19" width="17.28515625" bestFit="1" customWidth="1"/>
    <col min="21" max="21" width="35" bestFit="1" customWidth="1"/>
    <col min="24" max="24" width="36.42578125" bestFit="1" customWidth="1"/>
  </cols>
  <sheetData>
    <row r="1" spans="1:25" ht="15" customHeight="1" x14ac:dyDescent="0.25">
      <c r="A1" s="52" t="s">
        <v>110</v>
      </c>
      <c r="B1" s="52"/>
      <c r="C1" s="52"/>
      <c r="D1" s="52"/>
      <c r="E1" s="52"/>
      <c r="F1" s="52"/>
      <c r="G1" s="52"/>
      <c r="H1" s="52"/>
      <c r="I1" s="52"/>
      <c r="J1" s="52"/>
      <c r="K1" s="42"/>
    </row>
    <row r="2" spans="1:25" ht="1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42"/>
    </row>
    <row r="3" spans="1:25" ht="1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42"/>
    </row>
    <row r="4" spans="1:25" ht="15" customHeight="1" x14ac:dyDescent="0.3">
      <c r="A4" s="53" t="s">
        <v>111</v>
      </c>
      <c r="B4" s="53"/>
      <c r="C4" s="53"/>
      <c r="D4" s="53"/>
      <c r="E4" s="53"/>
      <c r="F4" s="53"/>
      <c r="G4" s="53"/>
      <c r="H4" s="53"/>
      <c r="I4" s="53"/>
      <c r="J4" s="53"/>
      <c r="K4" s="43"/>
    </row>
    <row r="5" spans="1:25" ht="1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43"/>
    </row>
    <row r="6" spans="1:25" x14ac:dyDescent="0.25">
      <c r="G6" s="24"/>
      <c r="H6" s="11"/>
      <c r="I6" s="11"/>
      <c r="J6" s="11"/>
      <c r="K6" s="11"/>
    </row>
    <row r="7" spans="1:25" ht="21" x14ac:dyDescent="0.25">
      <c r="B7" s="54" t="s">
        <v>132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5" ht="14.25" customHeight="1" x14ac:dyDescent="0.25">
      <c r="L8" s="55" t="s">
        <v>130</v>
      </c>
      <c r="M8" s="55"/>
      <c r="O8" s="56" t="s">
        <v>129</v>
      </c>
      <c r="P8" s="56"/>
      <c r="Q8" s="56"/>
      <c r="S8" s="57" t="s">
        <v>85</v>
      </c>
      <c r="T8" s="57"/>
      <c r="U8" s="57"/>
      <c r="V8" s="51" t="s">
        <v>84</v>
      </c>
      <c r="W8" s="51"/>
      <c r="X8" s="51"/>
    </row>
    <row r="9" spans="1:25" ht="42.75" customHeight="1" x14ac:dyDescent="0.25">
      <c r="A9" s="4" t="s">
        <v>76</v>
      </c>
      <c r="B9" s="4" t="s">
        <v>0</v>
      </c>
      <c r="C9" s="4" t="s">
        <v>1</v>
      </c>
      <c r="D9" s="4" t="s">
        <v>2</v>
      </c>
      <c r="E9" s="4" t="s">
        <v>3</v>
      </c>
      <c r="F9" s="4" t="s">
        <v>4</v>
      </c>
      <c r="G9" s="4" t="s">
        <v>77</v>
      </c>
      <c r="H9" s="4" t="s">
        <v>5</v>
      </c>
      <c r="I9" s="4" t="s">
        <v>114</v>
      </c>
      <c r="J9" s="4" t="s">
        <v>104</v>
      </c>
      <c r="K9" s="41" t="s">
        <v>121</v>
      </c>
      <c r="L9" s="5" t="s">
        <v>83</v>
      </c>
      <c r="M9" s="5" t="s">
        <v>2</v>
      </c>
      <c r="N9" s="6" t="s">
        <v>79</v>
      </c>
      <c r="O9" s="7" t="s">
        <v>80</v>
      </c>
      <c r="P9" s="7" t="s">
        <v>3</v>
      </c>
      <c r="Q9" s="7" t="s">
        <v>2</v>
      </c>
      <c r="R9" s="6" t="s">
        <v>82</v>
      </c>
      <c r="S9" s="8" t="s">
        <v>80</v>
      </c>
      <c r="T9" s="8" t="s">
        <v>3</v>
      </c>
      <c r="U9" s="8" t="s">
        <v>2</v>
      </c>
      <c r="V9" s="9" t="s">
        <v>80</v>
      </c>
      <c r="W9" s="9" t="s">
        <v>3</v>
      </c>
      <c r="X9" s="9" t="s">
        <v>2</v>
      </c>
      <c r="Y9" s="6" t="s">
        <v>113</v>
      </c>
    </row>
    <row r="10" spans="1:25" x14ac:dyDescent="0.25">
      <c r="A10" s="2">
        <v>76592688</v>
      </c>
      <c r="B10" s="2">
        <v>946087023</v>
      </c>
      <c r="C10" s="2" t="s">
        <v>10</v>
      </c>
      <c r="D10" s="2" t="s">
        <v>139</v>
      </c>
      <c r="E10" s="3">
        <v>45201</v>
      </c>
      <c r="F10" s="2" t="s">
        <v>44</v>
      </c>
      <c r="G10" s="2" t="s">
        <v>20</v>
      </c>
      <c r="H10" s="2" t="s">
        <v>8</v>
      </c>
      <c r="I10" s="2">
        <v>1</v>
      </c>
      <c r="J10" s="2" t="s">
        <v>106</v>
      </c>
      <c r="K10" s="2" t="s">
        <v>119</v>
      </c>
      <c r="L10" s="3">
        <v>45201</v>
      </c>
      <c r="M10" s="2" t="s">
        <v>139</v>
      </c>
      <c r="N10" s="2" t="s">
        <v>97</v>
      </c>
      <c r="O10" s="2" t="s">
        <v>128</v>
      </c>
      <c r="P10" s="3">
        <v>45201</v>
      </c>
      <c r="Q10" s="2" t="s">
        <v>139</v>
      </c>
      <c r="R10" s="2" t="s">
        <v>97</v>
      </c>
      <c r="S10" s="2" t="s">
        <v>127</v>
      </c>
      <c r="T10" s="3">
        <v>45233</v>
      </c>
      <c r="U10" s="2" t="s">
        <v>139</v>
      </c>
      <c r="V10" s="2" t="s">
        <v>86</v>
      </c>
      <c r="W10" s="3">
        <v>45254</v>
      </c>
      <c r="X10" s="2" t="s">
        <v>139</v>
      </c>
      <c r="Y10" s="2" t="s">
        <v>98</v>
      </c>
    </row>
    <row r="11" spans="1:25" x14ac:dyDescent="0.25">
      <c r="A11" s="2">
        <v>76680621</v>
      </c>
      <c r="B11" s="2">
        <v>941409492</v>
      </c>
      <c r="C11" s="2" t="s">
        <v>12</v>
      </c>
      <c r="D11" s="2" t="s">
        <v>28</v>
      </c>
      <c r="E11" s="3">
        <v>45201</v>
      </c>
      <c r="F11" s="2" t="s">
        <v>32</v>
      </c>
      <c r="G11" s="2" t="s">
        <v>20</v>
      </c>
      <c r="H11" s="2" t="s">
        <v>8</v>
      </c>
      <c r="I11" s="2">
        <v>1</v>
      </c>
      <c r="J11" s="2" t="s">
        <v>12</v>
      </c>
      <c r="K11" s="2" t="s">
        <v>119</v>
      </c>
      <c r="L11" s="3">
        <v>45201</v>
      </c>
      <c r="M11" s="2" t="s">
        <v>28</v>
      </c>
      <c r="N11" s="2" t="s">
        <v>97</v>
      </c>
      <c r="O11" s="2" t="s">
        <v>128</v>
      </c>
      <c r="P11" s="3">
        <v>45201</v>
      </c>
      <c r="Q11" s="2" t="s">
        <v>28</v>
      </c>
      <c r="R11" s="2" t="s">
        <v>97</v>
      </c>
      <c r="S11" s="2" t="s">
        <v>127</v>
      </c>
      <c r="T11" s="3">
        <v>45202</v>
      </c>
      <c r="U11" s="2" t="s">
        <v>28</v>
      </c>
      <c r="V11" s="2" t="s">
        <v>86</v>
      </c>
      <c r="W11" s="3">
        <v>45202</v>
      </c>
      <c r="X11" s="2" t="s">
        <v>28</v>
      </c>
      <c r="Y11" s="2" t="s">
        <v>97</v>
      </c>
    </row>
    <row r="12" spans="1:25" x14ac:dyDescent="0.25">
      <c r="A12" s="2">
        <v>47063003</v>
      </c>
      <c r="B12" s="2">
        <v>931089231</v>
      </c>
      <c r="C12" s="2" t="s">
        <v>21</v>
      </c>
      <c r="D12" s="2" t="s">
        <v>50</v>
      </c>
      <c r="E12" s="3">
        <v>45201</v>
      </c>
      <c r="F12" s="2" t="s">
        <v>24</v>
      </c>
      <c r="G12" s="2" t="s">
        <v>20</v>
      </c>
      <c r="H12" s="2" t="s">
        <v>8</v>
      </c>
      <c r="I12" s="2">
        <v>1</v>
      </c>
      <c r="J12" s="2" t="s">
        <v>106</v>
      </c>
      <c r="K12" s="2" t="s">
        <v>119</v>
      </c>
      <c r="L12" s="3">
        <v>45201</v>
      </c>
      <c r="M12" s="2" t="s">
        <v>50</v>
      </c>
      <c r="N12" s="2" t="s">
        <v>97</v>
      </c>
      <c r="O12" s="2" t="s">
        <v>128</v>
      </c>
      <c r="P12" s="3">
        <v>45201</v>
      </c>
      <c r="Q12" s="2" t="s">
        <v>50</v>
      </c>
      <c r="R12" s="2" t="s">
        <v>97</v>
      </c>
      <c r="S12" s="2" t="s">
        <v>127</v>
      </c>
      <c r="T12" s="3">
        <v>45227</v>
      </c>
      <c r="U12" s="2" t="s">
        <v>50</v>
      </c>
      <c r="V12" s="2" t="s">
        <v>86</v>
      </c>
      <c r="W12" s="3">
        <v>45227</v>
      </c>
      <c r="X12" s="2" t="s">
        <v>50</v>
      </c>
      <c r="Y12" s="2" t="s">
        <v>98</v>
      </c>
    </row>
    <row r="13" spans="1:25" x14ac:dyDescent="0.25">
      <c r="A13" s="2">
        <v>47233321</v>
      </c>
      <c r="B13" s="2">
        <v>933879232</v>
      </c>
      <c r="C13" s="2" t="s">
        <v>21</v>
      </c>
      <c r="D13" s="2" t="s">
        <v>39</v>
      </c>
      <c r="E13" s="3">
        <v>45201</v>
      </c>
      <c r="F13" s="2" t="s">
        <v>24</v>
      </c>
      <c r="G13" s="2" t="s">
        <v>20</v>
      </c>
      <c r="H13" s="2" t="s">
        <v>8</v>
      </c>
      <c r="I13" s="2">
        <v>1</v>
      </c>
      <c r="J13" s="2" t="s">
        <v>105</v>
      </c>
      <c r="K13" s="2" t="s">
        <v>119</v>
      </c>
      <c r="L13" s="3">
        <v>45201</v>
      </c>
      <c r="M13" s="2" t="s">
        <v>39</v>
      </c>
      <c r="N13" s="2" t="s">
        <v>97</v>
      </c>
      <c r="O13" s="2" t="s">
        <v>128</v>
      </c>
      <c r="P13" s="3">
        <v>45201</v>
      </c>
      <c r="Q13" s="2" t="s">
        <v>39</v>
      </c>
      <c r="R13" s="2" t="s">
        <v>97</v>
      </c>
      <c r="S13" s="2" t="s">
        <v>127</v>
      </c>
      <c r="T13" s="3">
        <v>45205</v>
      </c>
      <c r="U13" s="2" t="s">
        <v>39</v>
      </c>
      <c r="V13" s="2" t="s">
        <v>86</v>
      </c>
      <c r="W13" s="3">
        <v>45205</v>
      </c>
      <c r="X13" s="2" t="s">
        <v>39</v>
      </c>
      <c r="Y13" s="2" t="s">
        <v>97</v>
      </c>
    </row>
    <row r="14" spans="1:25" x14ac:dyDescent="0.25">
      <c r="A14" s="2">
        <v>47928606</v>
      </c>
      <c r="B14" s="2">
        <v>939292474</v>
      </c>
      <c r="C14" s="2" t="s">
        <v>10</v>
      </c>
      <c r="D14" s="2" t="s">
        <v>11</v>
      </c>
      <c r="E14" s="3">
        <v>45201</v>
      </c>
      <c r="F14" s="2" t="s">
        <v>42</v>
      </c>
      <c r="G14" s="2" t="s">
        <v>20</v>
      </c>
      <c r="H14" s="2" t="s">
        <v>8</v>
      </c>
      <c r="I14" s="2">
        <v>1</v>
      </c>
      <c r="J14" s="2" t="s">
        <v>106</v>
      </c>
      <c r="K14" s="2" t="s">
        <v>119</v>
      </c>
      <c r="L14" s="3">
        <v>45201</v>
      </c>
      <c r="M14" s="2" t="s">
        <v>11</v>
      </c>
      <c r="N14" s="2" t="s">
        <v>97</v>
      </c>
      <c r="O14" s="2" t="s">
        <v>128</v>
      </c>
      <c r="P14" s="3">
        <v>45201</v>
      </c>
      <c r="Q14" s="2" t="s">
        <v>11</v>
      </c>
      <c r="R14" s="2" t="s">
        <v>97</v>
      </c>
      <c r="S14" s="2" t="s">
        <v>127</v>
      </c>
      <c r="T14" s="3">
        <v>45204</v>
      </c>
      <c r="U14" s="2" t="s">
        <v>11</v>
      </c>
      <c r="V14" s="2" t="s">
        <v>86</v>
      </c>
      <c r="W14" s="3">
        <v>45205</v>
      </c>
      <c r="X14" s="2" t="s">
        <v>11</v>
      </c>
      <c r="Y14" s="2" t="s">
        <v>97</v>
      </c>
    </row>
    <row r="15" spans="1:25" x14ac:dyDescent="0.25">
      <c r="A15" s="2">
        <v>47958864</v>
      </c>
      <c r="B15" s="2">
        <v>933034706</v>
      </c>
      <c r="C15" s="2" t="s">
        <v>10</v>
      </c>
      <c r="D15" s="2" t="s">
        <v>49</v>
      </c>
      <c r="E15" s="3">
        <v>45201</v>
      </c>
      <c r="F15" s="2" t="s">
        <v>42</v>
      </c>
      <c r="G15" s="2" t="s">
        <v>20</v>
      </c>
      <c r="H15" s="2" t="s">
        <v>8</v>
      </c>
      <c r="I15" s="2">
        <v>1</v>
      </c>
      <c r="J15" s="2" t="s">
        <v>106</v>
      </c>
      <c r="K15" s="2" t="s">
        <v>119</v>
      </c>
      <c r="L15" s="3">
        <v>45201</v>
      </c>
      <c r="M15" s="2" t="s">
        <v>49</v>
      </c>
      <c r="N15" s="2" t="s">
        <v>97</v>
      </c>
      <c r="O15" s="2" t="s">
        <v>128</v>
      </c>
      <c r="P15" s="3">
        <v>45201</v>
      </c>
      <c r="Q15" s="2" t="s">
        <v>49</v>
      </c>
      <c r="R15" s="2" t="s">
        <v>97</v>
      </c>
      <c r="S15" s="2" t="s">
        <v>127</v>
      </c>
      <c r="T15" s="3">
        <v>45204</v>
      </c>
      <c r="U15" s="2" t="s">
        <v>49</v>
      </c>
      <c r="V15" s="2" t="s">
        <v>86</v>
      </c>
      <c r="W15" s="3">
        <v>45204</v>
      </c>
      <c r="X15" s="2" t="s">
        <v>49</v>
      </c>
      <c r="Y15" s="2" t="s">
        <v>97</v>
      </c>
    </row>
    <row r="16" spans="1:25" x14ac:dyDescent="0.25">
      <c r="A16" s="2">
        <v>75443232</v>
      </c>
      <c r="B16" s="2">
        <v>931089240</v>
      </c>
      <c r="C16" s="2" t="s">
        <v>21</v>
      </c>
      <c r="D16" s="2" t="s">
        <v>64</v>
      </c>
      <c r="E16" s="3">
        <v>45201</v>
      </c>
      <c r="F16" s="2" t="s">
        <v>32</v>
      </c>
      <c r="G16" s="2" t="s">
        <v>9</v>
      </c>
      <c r="H16" s="2" t="s">
        <v>8</v>
      </c>
      <c r="I16" s="2">
        <v>1</v>
      </c>
      <c r="J16" s="2" t="s">
        <v>108</v>
      </c>
      <c r="K16" s="2" t="s">
        <v>119</v>
      </c>
      <c r="L16" s="3">
        <v>45201</v>
      </c>
      <c r="M16" s="2" t="s">
        <v>64</v>
      </c>
      <c r="N16" s="2" t="s">
        <v>97</v>
      </c>
      <c r="O16" s="2" t="s">
        <v>128</v>
      </c>
      <c r="P16" s="3">
        <v>45201</v>
      </c>
      <c r="Q16" s="2" t="s">
        <v>64</v>
      </c>
      <c r="R16" s="2" t="s">
        <v>97</v>
      </c>
      <c r="S16" s="2" t="s">
        <v>127</v>
      </c>
      <c r="T16" s="3">
        <v>45201</v>
      </c>
      <c r="U16" s="2" t="s">
        <v>64</v>
      </c>
      <c r="V16" s="2" t="s">
        <v>86</v>
      </c>
      <c r="W16" s="3">
        <v>45201</v>
      </c>
      <c r="X16" s="2" t="s">
        <v>64</v>
      </c>
      <c r="Y16" s="2" t="s">
        <v>97</v>
      </c>
    </row>
    <row r="17" spans="1:25" x14ac:dyDescent="0.25">
      <c r="A17" s="2">
        <v>70952986</v>
      </c>
      <c r="B17" s="2">
        <v>938174903</v>
      </c>
      <c r="C17" s="2" t="s">
        <v>12</v>
      </c>
      <c r="D17" s="2" t="s">
        <v>13</v>
      </c>
      <c r="E17" s="3">
        <v>45201</v>
      </c>
      <c r="F17" s="2" t="s">
        <v>67</v>
      </c>
      <c r="G17" s="2" t="s">
        <v>20</v>
      </c>
      <c r="H17" s="2" t="s">
        <v>8</v>
      </c>
      <c r="I17" s="2">
        <v>1</v>
      </c>
      <c r="J17" s="2" t="s">
        <v>12</v>
      </c>
      <c r="K17" s="2" t="s">
        <v>119</v>
      </c>
      <c r="L17" s="3">
        <v>45201</v>
      </c>
      <c r="M17" s="2" t="s">
        <v>13</v>
      </c>
      <c r="N17" s="2" t="s">
        <v>97</v>
      </c>
      <c r="O17" s="2" t="s">
        <v>128</v>
      </c>
      <c r="P17" s="3">
        <v>45201</v>
      </c>
      <c r="Q17" s="2" t="s">
        <v>13</v>
      </c>
      <c r="R17" s="2" t="s">
        <v>97</v>
      </c>
      <c r="S17" s="2"/>
      <c r="T17" s="2"/>
      <c r="U17" s="2"/>
      <c r="V17" s="2" t="s">
        <v>86</v>
      </c>
      <c r="W17" s="3">
        <v>45251</v>
      </c>
      <c r="X17" s="2" t="s">
        <v>13</v>
      </c>
      <c r="Y17" s="2" t="s">
        <v>98</v>
      </c>
    </row>
    <row r="18" spans="1:25" x14ac:dyDescent="0.25">
      <c r="A18" s="2">
        <v>75748589</v>
      </c>
      <c r="B18" s="2">
        <v>933656160</v>
      </c>
      <c r="C18" s="2" t="s">
        <v>12</v>
      </c>
      <c r="D18" s="2" t="s">
        <v>23</v>
      </c>
      <c r="E18" s="3">
        <v>45201</v>
      </c>
      <c r="F18" s="2" t="s">
        <v>38</v>
      </c>
      <c r="G18" s="2" t="s">
        <v>15</v>
      </c>
      <c r="H18" s="2" t="s">
        <v>8</v>
      </c>
      <c r="I18" s="2">
        <v>1</v>
      </c>
      <c r="J18" s="2" t="s">
        <v>12</v>
      </c>
      <c r="K18" s="2" t="s">
        <v>119</v>
      </c>
      <c r="L18" s="3">
        <v>45201</v>
      </c>
      <c r="M18" s="2" t="s">
        <v>23</v>
      </c>
      <c r="N18" s="2" t="s">
        <v>97</v>
      </c>
      <c r="O18" s="2" t="s">
        <v>128</v>
      </c>
      <c r="P18" s="3">
        <v>45201</v>
      </c>
      <c r="Q18" s="2" t="s">
        <v>23</v>
      </c>
      <c r="R18" s="2" t="s">
        <v>97</v>
      </c>
      <c r="S18" s="2" t="s">
        <v>127</v>
      </c>
      <c r="T18" s="3">
        <v>45250</v>
      </c>
      <c r="U18" s="2" t="s">
        <v>23</v>
      </c>
      <c r="V18" s="2" t="s">
        <v>86</v>
      </c>
      <c r="W18" s="3">
        <v>45250</v>
      </c>
      <c r="X18" s="2" t="s">
        <v>23</v>
      </c>
      <c r="Y18" s="2" t="s">
        <v>98</v>
      </c>
    </row>
    <row r="19" spans="1:25" x14ac:dyDescent="0.25">
      <c r="A19" s="2">
        <v>76475129</v>
      </c>
      <c r="B19" s="2">
        <v>931089574</v>
      </c>
      <c r="C19" s="2" t="s">
        <v>12</v>
      </c>
      <c r="D19" s="2" t="s">
        <v>48</v>
      </c>
      <c r="E19" s="3">
        <v>45201</v>
      </c>
      <c r="F19" s="2" t="s">
        <v>122</v>
      </c>
      <c r="G19" s="2" t="s">
        <v>15</v>
      </c>
      <c r="H19" s="2" t="s">
        <v>8</v>
      </c>
      <c r="I19" s="2">
        <v>1</v>
      </c>
      <c r="J19" s="2" t="s">
        <v>12</v>
      </c>
      <c r="K19" s="2" t="s">
        <v>119</v>
      </c>
      <c r="L19" s="3">
        <v>45201</v>
      </c>
      <c r="M19" s="2" t="s">
        <v>48</v>
      </c>
      <c r="N19" s="2" t="s">
        <v>97</v>
      </c>
      <c r="O19" s="2" t="s">
        <v>128</v>
      </c>
      <c r="P19" s="3">
        <v>45201</v>
      </c>
      <c r="Q19" s="2" t="s">
        <v>48</v>
      </c>
      <c r="R19" s="2" t="s">
        <v>97</v>
      </c>
      <c r="S19" s="2" t="s">
        <v>127</v>
      </c>
      <c r="T19" s="3">
        <v>45210</v>
      </c>
      <c r="U19" s="2" t="s">
        <v>48</v>
      </c>
      <c r="V19" s="2" t="s">
        <v>86</v>
      </c>
      <c r="W19" s="3">
        <v>45210</v>
      </c>
      <c r="X19" s="2" t="s">
        <v>48</v>
      </c>
      <c r="Y19" s="2" t="s">
        <v>97</v>
      </c>
    </row>
    <row r="20" spans="1:25" x14ac:dyDescent="0.25">
      <c r="A20" s="2">
        <v>76507896</v>
      </c>
      <c r="B20" s="2">
        <v>939669146</v>
      </c>
      <c r="C20" s="2" t="s">
        <v>10</v>
      </c>
      <c r="D20" s="2" t="s">
        <v>11</v>
      </c>
      <c r="E20" s="3">
        <v>45201</v>
      </c>
      <c r="F20" s="2" t="s">
        <v>38</v>
      </c>
      <c r="G20" s="2" t="s">
        <v>20</v>
      </c>
      <c r="H20" s="2" t="s">
        <v>8</v>
      </c>
      <c r="I20" s="2">
        <v>1</v>
      </c>
      <c r="J20" s="2" t="s">
        <v>106</v>
      </c>
      <c r="K20" s="2" t="s">
        <v>119</v>
      </c>
      <c r="L20" s="3">
        <v>45201</v>
      </c>
      <c r="M20" s="2" t="s">
        <v>11</v>
      </c>
      <c r="N20" s="2" t="s">
        <v>97</v>
      </c>
      <c r="O20" s="2" t="s">
        <v>128</v>
      </c>
      <c r="P20" s="3">
        <v>45201</v>
      </c>
      <c r="Q20" s="2" t="s">
        <v>11</v>
      </c>
      <c r="R20" s="2" t="s">
        <v>97</v>
      </c>
      <c r="S20" s="2" t="s">
        <v>127</v>
      </c>
      <c r="T20" s="3">
        <v>45205</v>
      </c>
      <c r="U20" s="2" t="s">
        <v>11</v>
      </c>
      <c r="V20" s="2" t="s">
        <v>86</v>
      </c>
      <c r="W20" s="3">
        <v>45205</v>
      </c>
      <c r="X20" s="2" t="s">
        <v>11</v>
      </c>
      <c r="Y20" s="2" t="s">
        <v>97</v>
      </c>
    </row>
    <row r="21" spans="1:25" x14ac:dyDescent="0.25">
      <c r="A21" s="2">
        <v>75650550</v>
      </c>
      <c r="B21" s="2">
        <v>933507413</v>
      </c>
      <c r="C21" s="2" t="s">
        <v>10</v>
      </c>
      <c r="D21" s="2" t="s">
        <v>45</v>
      </c>
      <c r="E21" s="3">
        <v>45202</v>
      </c>
      <c r="F21" s="2" t="s">
        <v>6</v>
      </c>
      <c r="G21" s="2" t="s">
        <v>20</v>
      </c>
      <c r="H21" s="2" t="s">
        <v>8</v>
      </c>
      <c r="I21" s="2">
        <v>1</v>
      </c>
      <c r="J21" s="2" t="s">
        <v>106</v>
      </c>
      <c r="K21" s="2" t="s">
        <v>119</v>
      </c>
      <c r="L21" s="3">
        <v>45202</v>
      </c>
      <c r="M21" s="2" t="s">
        <v>45</v>
      </c>
      <c r="N21" s="2" t="s">
        <v>97</v>
      </c>
      <c r="O21" s="2" t="s">
        <v>128</v>
      </c>
      <c r="P21" s="3">
        <v>45202</v>
      </c>
      <c r="Q21" s="2" t="s">
        <v>45</v>
      </c>
      <c r="R21" s="2" t="s">
        <v>97</v>
      </c>
      <c r="S21" s="2" t="s">
        <v>127</v>
      </c>
      <c r="T21" s="3">
        <v>45203</v>
      </c>
      <c r="U21" s="2" t="s">
        <v>45</v>
      </c>
      <c r="V21" s="2" t="s">
        <v>86</v>
      </c>
      <c r="W21" s="3">
        <v>45208</v>
      </c>
      <c r="X21" s="2" t="s">
        <v>45</v>
      </c>
      <c r="Y21" s="2" t="s">
        <v>97</v>
      </c>
    </row>
    <row r="22" spans="1:25" x14ac:dyDescent="0.25">
      <c r="A22" s="2">
        <v>75357575</v>
      </c>
      <c r="B22" s="2">
        <v>934469283</v>
      </c>
      <c r="C22" s="2" t="s">
        <v>21</v>
      </c>
      <c r="D22" s="2" t="s">
        <v>39</v>
      </c>
      <c r="E22" s="3">
        <v>45202</v>
      </c>
      <c r="F22" s="2" t="s">
        <v>44</v>
      </c>
      <c r="G22" s="2" t="s">
        <v>20</v>
      </c>
      <c r="H22" s="2" t="s">
        <v>8</v>
      </c>
      <c r="I22" s="2">
        <v>1</v>
      </c>
      <c r="J22" s="2" t="s">
        <v>105</v>
      </c>
      <c r="K22" s="2" t="s">
        <v>119</v>
      </c>
      <c r="L22" s="3">
        <v>45202</v>
      </c>
      <c r="M22" s="2" t="s">
        <v>39</v>
      </c>
      <c r="N22" s="2" t="s">
        <v>97</v>
      </c>
      <c r="O22" s="2" t="s">
        <v>128</v>
      </c>
      <c r="P22" s="3">
        <v>45202</v>
      </c>
      <c r="Q22" s="2" t="s">
        <v>39</v>
      </c>
      <c r="R22" s="2" t="s">
        <v>97</v>
      </c>
      <c r="S22" s="2" t="s">
        <v>127</v>
      </c>
      <c r="T22" s="3">
        <v>45202</v>
      </c>
      <c r="U22" s="2" t="s">
        <v>39</v>
      </c>
      <c r="V22" s="2" t="s">
        <v>86</v>
      </c>
      <c r="W22" s="3">
        <v>45202</v>
      </c>
      <c r="X22" s="2" t="s">
        <v>39</v>
      </c>
      <c r="Y22" s="2" t="s">
        <v>97</v>
      </c>
    </row>
    <row r="23" spans="1:25" x14ac:dyDescent="0.25">
      <c r="A23" s="2">
        <v>61486654</v>
      </c>
      <c r="B23" s="2">
        <v>946580857</v>
      </c>
      <c r="C23" s="2" t="s">
        <v>12</v>
      </c>
      <c r="D23" s="2" t="s">
        <v>54</v>
      </c>
      <c r="E23" s="3">
        <v>45202</v>
      </c>
      <c r="F23" s="2" t="s">
        <v>67</v>
      </c>
      <c r="G23" s="2" t="s">
        <v>7</v>
      </c>
      <c r="H23" s="2" t="s">
        <v>8</v>
      </c>
      <c r="I23" s="2">
        <v>1</v>
      </c>
      <c r="J23" s="2" t="s">
        <v>12</v>
      </c>
      <c r="K23" s="2" t="s">
        <v>119</v>
      </c>
      <c r="L23" s="3">
        <v>45202</v>
      </c>
      <c r="M23" s="2" t="s">
        <v>54</v>
      </c>
      <c r="N23" s="2" t="s">
        <v>97</v>
      </c>
      <c r="O23" s="2" t="s">
        <v>128</v>
      </c>
      <c r="P23" s="3">
        <v>45202</v>
      </c>
      <c r="Q23" s="2" t="s">
        <v>54</v>
      </c>
      <c r="R23" s="2" t="s">
        <v>97</v>
      </c>
      <c r="S23" s="2" t="s">
        <v>127</v>
      </c>
      <c r="T23" s="3">
        <v>45219</v>
      </c>
      <c r="U23" s="2" t="s">
        <v>54</v>
      </c>
      <c r="V23" s="2" t="s">
        <v>86</v>
      </c>
      <c r="W23" s="3">
        <v>45219</v>
      </c>
      <c r="X23" s="2" t="s">
        <v>54</v>
      </c>
      <c r="Y23" s="2" t="s">
        <v>98</v>
      </c>
    </row>
    <row r="24" spans="1:25" x14ac:dyDescent="0.25">
      <c r="A24" s="2">
        <v>74370552</v>
      </c>
      <c r="B24" s="2">
        <v>943102932</v>
      </c>
      <c r="C24" s="2" t="s">
        <v>12</v>
      </c>
      <c r="D24" s="2" t="s">
        <v>33</v>
      </c>
      <c r="E24" s="3">
        <v>45203</v>
      </c>
      <c r="F24" s="2" t="s">
        <v>6</v>
      </c>
      <c r="G24" s="2" t="s">
        <v>15</v>
      </c>
      <c r="H24" s="2" t="s">
        <v>8</v>
      </c>
      <c r="I24" s="2">
        <v>1</v>
      </c>
      <c r="J24" s="2" t="s">
        <v>103</v>
      </c>
      <c r="K24" s="2" t="s">
        <v>119</v>
      </c>
      <c r="L24" s="3">
        <v>45203</v>
      </c>
      <c r="M24" s="2" t="s">
        <v>33</v>
      </c>
      <c r="N24" s="2" t="s">
        <v>97</v>
      </c>
      <c r="O24" s="2" t="s">
        <v>128</v>
      </c>
      <c r="P24" s="3">
        <v>45203</v>
      </c>
      <c r="Q24" s="2" t="s">
        <v>33</v>
      </c>
      <c r="R24" s="2" t="s">
        <v>97</v>
      </c>
      <c r="S24" s="2" t="s">
        <v>127</v>
      </c>
      <c r="T24" s="3">
        <v>45208</v>
      </c>
      <c r="U24" s="2" t="s">
        <v>33</v>
      </c>
      <c r="V24" s="2" t="s">
        <v>86</v>
      </c>
      <c r="W24" s="3">
        <v>45208</v>
      </c>
      <c r="X24" s="2" t="s">
        <v>33</v>
      </c>
      <c r="Y24" s="2" t="s">
        <v>97</v>
      </c>
    </row>
    <row r="25" spans="1:25" x14ac:dyDescent="0.25">
      <c r="A25" s="2">
        <v>73287653</v>
      </c>
      <c r="B25" s="2">
        <v>935212443</v>
      </c>
      <c r="C25" s="2" t="s">
        <v>12</v>
      </c>
      <c r="D25" s="2" t="s">
        <v>31</v>
      </c>
      <c r="E25" s="3">
        <v>45203</v>
      </c>
      <c r="F25" s="2" t="s">
        <v>44</v>
      </c>
      <c r="G25" s="2" t="s">
        <v>15</v>
      </c>
      <c r="H25" s="2" t="s">
        <v>8</v>
      </c>
      <c r="I25" s="2">
        <v>1</v>
      </c>
      <c r="J25" s="2" t="s">
        <v>12</v>
      </c>
      <c r="K25" s="2" t="s">
        <v>119</v>
      </c>
      <c r="L25" s="3">
        <v>45203</v>
      </c>
      <c r="M25" s="2" t="s">
        <v>31</v>
      </c>
      <c r="N25" s="2" t="s">
        <v>97</v>
      </c>
      <c r="O25" s="2" t="s">
        <v>128</v>
      </c>
      <c r="P25" s="3">
        <v>45203</v>
      </c>
      <c r="Q25" s="2" t="s">
        <v>31</v>
      </c>
      <c r="R25" s="2" t="s">
        <v>97</v>
      </c>
      <c r="S25" s="2"/>
      <c r="T25" s="2"/>
      <c r="U25" s="2"/>
      <c r="V25" s="2" t="s">
        <v>86</v>
      </c>
      <c r="W25" s="3">
        <v>45244</v>
      </c>
      <c r="X25" s="2" t="s">
        <v>31</v>
      </c>
      <c r="Y25" s="2" t="s">
        <v>98</v>
      </c>
    </row>
    <row r="26" spans="1:25" x14ac:dyDescent="0.25">
      <c r="A26" s="2">
        <v>73378370</v>
      </c>
      <c r="B26" s="2">
        <v>932329088</v>
      </c>
      <c r="C26" s="2" t="s">
        <v>21</v>
      </c>
      <c r="D26" s="2" t="s">
        <v>46</v>
      </c>
      <c r="E26" s="3">
        <v>45203</v>
      </c>
      <c r="F26" s="2" t="s">
        <v>52</v>
      </c>
      <c r="G26" s="2" t="s">
        <v>20</v>
      </c>
      <c r="H26" s="2" t="s">
        <v>8</v>
      </c>
      <c r="I26" s="2">
        <v>1</v>
      </c>
      <c r="J26" s="2" t="s">
        <v>107</v>
      </c>
      <c r="K26" s="2" t="s">
        <v>119</v>
      </c>
      <c r="L26" s="3">
        <v>45203</v>
      </c>
      <c r="M26" s="2" t="s">
        <v>46</v>
      </c>
      <c r="N26" s="2" t="s">
        <v>97</v>
      </c>
      <c r="O26" s="2" t="s">
        <v>128</v>
      </c>
      <c r="P26" s="3">
        <v>45203</v>
      </c>
      <c r="Q26" s="2" t="s">
        <v>46</v>
      </c>
      <c r="R26" s="2" t="s">
        <v>97</v>
      </c>
      <c r="S26" s="2" t="s">
        <v>127</v>
      </c>
      <c r="T26" s="3">
        <v>45210</v>
      </c>
      <c r="U26" s="2" t="s">
        <v>46</v>
      </c>
      <c r="V26" s="2" t="s">
        <v>86</v>
      </c>
      <c r="W26" s="3">
        <v>45210</v>
      </c>
      <c r="X26" s="2" t="s">
        <v>46</v>
      </c>
      <c r="Y26" s="2" t="s">
        <v>97</v>
      </c>
    </row>
    <row r="27" spans="1:25" x14ac:dyDescent="0.25">
      <c r="A27" s="2">
        <v>47200400</v>
      </c>
      <c r="B27" s="2">
        <v>933508374</v>
      </c>
      <c r="C27" s="2" t="s">
        <v>10</v>
      </c>
      <c r="D27" s="2" t="s">
        <v>45</v>
      </c>
      <c r="E27" s="3">
        <v>45203</v>
      </c>
      <c r="F27" s="2" t="s">
        <v>118</v>
      </c>
      <c r="G27" s="2" t="s">
        <v>20</v>
      </c>
      <c r="H27" s="2" t="s">
        <v>8</v>
      </c>
      <c r="I27" s="2">
        <v>1</v>
      </c>
      <c r="J27" s="2" t="s">
        <v>106</v>
      </c>
      <c r="K27" s="2" t="s">
        <v>119</v>
      </c>
      <c r="L27" s="3">
        <v>45203</v>
      </c>
      <c r="M27" s="2" t="s">
        <v>45</v>
      </c>
      <c r="N27" s="2" t="s">
        <v>97</v>
      </c>
      <c r="O27" s="2" t="s">
        <v>128</v>
      </c>
      <c r="P27" s="3">
        <v>45203</v>
      </c>
      <c r="Q27" s="2" t="s">
        <v>45</v>
      </c>
      <c r="R27" s="2" t="s">
        <v>97</v>
      </c>
      <c r="S27" s="2" t="s">
        <v>127</v>
      </c>
      <c r="T27" s="3">
        <v>45208</v>
      </c>
      <c r="U27" s="2" t="s">
        <v>45</v>
      </c>
      <c r="V27" s="2" t="s">
        <v>86</v>
      </c>
      <c r="W27" s="3">
        <v>45208</v>
      </c>
      <c r="X27" s="2" t="s">
        <v>45</v>
      </c>
      <c r="Y27" s="2" t="s">
        <v>97</v>
      </c>
    </row>
    <row r="28" spans="1:25" x14ac:dyDescent="0.25">
      <c r="A28" s="2">
        <v>43438164</v>
      </c>
      <c r="B28" s="2">
        <v>932933055</v>
      </c>
      <c r="C28" s="2" t="s">
        <v>12</v>
      </c>
      <c r="D28" s="2" t="s">
        <v>54</v>
      </c>
      <c r="E28" s="3">
        <v>45203</v>
      </c>
      <c r="F28" s="2" t="s">
        <v>123</v>
      </c>
      <c r="G28" s="2" t="s">
        <v>7</v>
      </c>
      <c r="H28" s="2" t="s">
        <v>8</v>
      </c>
      <c r="I28" s="2">
        <v>1</v>
      </c>
      <c r="J28" s="2" t="s">
        <v>12</v>
      </c>
      <c r="K28" s="2" t="s">
        <v>119</v>
      </c>
      <c r="L28" s="3">
        <v>45203</v>
      </c>
      <c r="M28" s="2" t="s">
        <v>54</v>
      </c>
      <c r="N28" s="2" t="s">
        <v>97</v>
      </c>
      <c r="O28" s="2" t="s">
        <v>128</v>
      </c>
      <c r="P28" s="3">
        <v>45203</v>
      </c>
      <c r="Q28" s="2" t="s">
        <v>54</v>
      </c>
      <c r="R28" s="2" t="s">
        <v>97</v>
      </c>
      <c r="S28" s="2" t="s">
        <v>127</v>
      </c>
      <c r="T28" s="3">
        <v>45210</v>
      </c>
      <c r="U28" s="2" t="s">
        <v>54</v>
      </c>
      <c r="V28" s="2" t="s">
        <v>86</v>
      </c>
      <c r="W28" s="3">
        <v>45210</v>
      </c>
      <c r="X28" s="2" t="s">
        <v>54</v>
      </c>
      <c r="Y28" s="2" t="s">
        <v>97</v>
      </c>
    </row>
    <row r="29" spans="1:25" x14ac:dyDescent="0.25">
      <c r="A29" s="2">
        <v>46356172</v>
      </c>
      <c r="B29" s="2">
        <v>943724074</v>
      </c>
      <c r="C29" s="2" t="s">
        <v>10</v>
      </c>
      <c r="D29" s="2" t="s">
        <v>74</v>
      </c>
      <c r="E29" s="3">
        <v>45203</v>
      </c>
      <c r="F29" s="2" t="s">
        <v>25</v>
      </c>
      <c r="G29" s="2" t="s">
        <v>20</v>
      </c>
      <c r="H29" s="2" t="s">
        <v>8</v>
      </c>
      <c r="I29" s="2">
        <v>1</v>
      </c>
      <c r="J29" s="2" t="s">
        <v>109</v>
      </c>
      <c r="K29" s="2" t="s">
        <v>119</v>
      </c>
      <c r="L29" s="3">
        <v>45203</v>
      </c>
      <c r="M29" s="2" t="s">
        <v>74</v>
      </c>
      <c r="N29" s="2" t="s">
        <v>97</v>
      </c>
      <c r="O29" s="2" t="s">
        <v>128</v>
      </c>
      <c r="P29" s="3">
        <v>45203</v>
      </c>
      <c r="Q29" s="2" t="s">
        <v>74</v>
      </c>
      <c r="R29" s="2" t="s">
        <v>97</v>
      </c>
      <c r="S29" s="2" t="s">
        <v>127</v>
      </c>
      <c r="T29" s="3">
        <v>45209</v>
      </c>
      <c r="U29" s="2" t="s">
        <v>74</v>
      </c>
      <c r="V29" s="2" t="s">
        <v>86</v>
      </c>
      <c r="W29" s="3">
        <v>45209</v>
      </c>
      <c r="X29" s="2" t="s">
        <v>74</v>
      </c>
      <c r="Y29" s="2" t="s">
        <v>97</v>
      </c>
    </row>
    <row r="30" spans="1:25" x14ac:dyDescent="0.25">
      <c r="A30" s="2">
        <v>73684973</v>
      </c>
      <c r="B30" s="2">
        <v>933508090</v>
      </c>
      <c r="C30" s="2" t="s">
        <v>10</v>
      </c>
      <c r="D30" s="2" t="s">
        <v>45</v>
      </c>
      <c r="E30" s="3">
        <v>45203</v>
      </c>
      <c r="F30" s="2" t="s">
        <v>14</v>
      </c>
      <c r="G30" s="2" t="s">
        <v>20</v>
      </c>
      <c r="H30" s="2" t="s">
        <v>8</v>
      </c>
      <c r="I30" s="2">
        <v>1</v>
      </c>
      <c r="J30" s="2" t="s">
        <v>106</v>
      </c>
      <c r="K30" s="2" t="s">
        <v>119</v>
      </c>
      <c r="L30" s="3">
        <v>45203</v>
      </c>
      <c r="M30" s="2" t="s">
        <v>45</v>
      </c>
      <c r="N30" s="2" t="s">
        <v>97</v>
      </c>
      <c r="O30" s="2" t="s">
        <v>128</v>
      </c>
      <c r="P30" s="3">
        <v>45203</v>
      </c>
      <c r="Q30" s="2" t="s">
        <v>45</v>
      </c>
      <c r="R30" s="2" t="s">
        <v>97</v>
      </c>
      <c r="S30" s="2"/>
      <c r="T30" s="2"/>
      <c r="U30" s="2"/>
      <c r="V30" s="2"/>
      <c r="W30" s="2"/>
      <c r="X30" s="2"/>
      <c r="Y30" s="2" t="s">
        <v>98</v>
      </c>
    </row>
    <row r="31" spans="1:25" x14ac:dyDescent="0.25">
      <c r="A31" s="2">
        <v>76001136</v>
      </c>
      <c r="B31" s="2">
        <v>932932734</v>
      </c>
      <c r="C31" s="2" t="s">
        <v>21</v>
      </c>
      <c r="D31" s="2" t="s">
        <v>136</v>
      </c>
      <c r="E31" s="3">
        <v>45204</v>
      </c>
      <c r="F31" s="2" t="s">
        <v>14</v>
      </c>
      <c r="G31" s="2" t="s">
        <v>7</v>
      </c>
      <c r="H31" s="2" t="s">
        <v>8</v>
      </c>
      <c r="I31" s="2">
        <v>1</v>
      </c>
      <c r="J31" s="2" t="s">
        <v>106</v>
      </c>
      <c r="K31" s="2" t="s">
        <v>119</v>
      </c>
      <c r="L31" s="3">
        <v>45204</v>
      </c>
      <c r="M31" s="2" t="s">
        <v>136</v>
      </c>
      <c r="N31" s="2" t="s">
        <v>97</v>
      </c>
      <c r="O31" s="2" t="s">
        <v>128</v>
      </c>
      <c r="P31" s="3">
        <v>45204</v>
      </c>
      <c r="Q31" s="2" t="s">
        <v>136</v>
      </c>
      <c r="R31" s="2" t="s">
        <v>97</v>
      </c>
      <c r="S31" s="2" t="s">
        <v>127</v>
      </c>
      <c r="T31" s="3">
        <v>45219</v>
      </c>
      <c r="U31" s="2" t="s">
        <v>136</v>
      </c>
      <c r="V31" s="2" t="s">
        <v>86</v>
      </c>
      <c r="W31" s="3">
        <v>45219</v>
      </c>
      <c r="X31" s="2" t="s">
        <v>136</v>
      </c>
      <c r="Y31" s="2" t="s">
        <v>97</v>
      </c>
    </row>
    <row r="32" spans="1:25" x14ac:dyDescent="0.25">
      <c r="A32" s="2">
        <v>76259418</v>
      </c>
      <c r="B32" s="2">
        <v>932933023</v>
      </c>
      <c r="C32" s="2" t="s">
        <v>12</v>
      </c>
      <c r="D32" s="2" t="s">
        <v>48</v>
      </c>
      <c r="E32" s="3">
        <v>45204</v>
      </c>
      <c r="F32" s="2" t="s">
        <v>27</v>
      </c>
      <c r="G32" s="2" t="s">
        <v>15</v>
      </c>
      <c r="H32" s="2" t="s">
        <v>8</v>
      </c>
      <c r="I32" s="2">
        <v>1</v>
      </c>
      <c r="J32" s="2" t="s">
        <v>12</v>
      </c>
      <c r="K32" s="2" t="s">
        <v>119</v>
      </c>
      <c r="L32" s="3">
        <v>45204</v>
      </c>
      <c r="M32" s="2" t="s">
        <v>48</v>
      </c>
      <c r="N32" s="2" t="s">
        <v>97</v>
      </c>
      <c r="O32" s="2" t="s">
        <v>128</v>
      </c>
      <c r="P32" s="3">
        <v>45204</v>
      </c>
      <c r="Q32" s="2" t="s">
        <v>48</v>
      </c>
      <c r="R32" s="2" t="s">
        <v>97</v>
      </c>
      <c r="S32" s="2" t="s">
        <v>127</v>
      </c>
      <c r="T32" s="3">
        <v>45210</v>
      </c>
      <c r="U32" s="2" t="s">
        <v>48</v>
      </c>
      <c r="V32" s="2" t="s">
        <v>86</v>
      </c>
      <c r="W32" s="3">
        <v>45210</v>
      </c>
      <c r="X32" s="2" t="s">
        <v>48</v>
      </c>
      <c r="Y32" s="2" t="s">
        <v>97</v>
      </c>
    </row>
    <row r="33" spans="1:25" x14ac:dyDescent="0.25">
      <c r="A33" s="2">
        <v>75972731</v>
      </c>
      <c r="B33" s="2">
        <v>933446705</v>
      </c>
      <c r="C33" s="2" t="s">
        <v>10</v>
      </c>
      <c r="D33" s="2" t="s">
        <v>11</v>
      </c>
      <c r="E33" s="3">
        <v>45204</v>
      </c>
      <c r="F33" s="2" t="s">
        <v>44</v>
      </c>
      <c r="G33" s="2" t="s">
        <v>20</v>
      </c>
      <c r="H33" s="2" t="s">
        <v>8</v>
      </c>
      <c r="I33" s="2">
        <v>1</v>
      </c>
      <c r="J33" s="2" t="s">
        <v>106</v>
      </c>
      <c r="K33" s="2" t="s">
        <v>119</v>
      </c>
      <c r="L33" s="3">
        <v>45204</v>
      </c>
      <c r="M33" s="2" t="s">
        <v>11</v>
      </c>
      <c r="N33" s="2" t="s">
        <v>97</v>
      </c>
      <c r="O33" s="2" t="s">
        <v>128</v>
      </c>
      <c r="P33" s="3">
        <v>45204</v>
      </c>
      <c r="Q33" s="2" t="s">
        <v>11</v>
      </c>
      <c r="R33" s="2" t="s">
        <v>97</v>
      </c>
      <c r="S33" s="2" t="s">
        <v>127</v>
      </c>
      <c r="T33" s="3">
        <v>45204</v>
      </c>
      <c r="U33" s="2" t="s">
        <v>11</v>
      </c>
      <c r="V33" s="2" t="s">
        <v>86</v>
      </c>
      <c r="W33" s="3">
        <v>45204</v>
      </c>
      <c r="X33" s="2" t="s">
        <v>11</v>
      </c>
      <c r="Y33" s="2" t="s">
        <v>97</v>
      </c>
    </row>
    <row r="34" spans="1:25" x14ac:dyDescent="0.25">
      <c r="A34" s="2">
        <v>48196208</v>
      </c>
      <c r="B34" s="2">
        <v>932932688</v>
      </c>
      <c r="C34" s="2" t="s">
        <v>10</v>
      </c>
      <c r="D34" s="2" t="s">
        <v>66</v>
      </c>
      <c r="E34" s="3">
        <v>45204</v>
      </c>
      <c r="F34" s="2" t="s">
        <v>137</v>
      </c>
      <c r="G34" s="2" t="s">
        <v>20</v>
      </c>
      <c r="H34" s="2" t="s">
        <v>8</v>
      </c>
      <c r="I34" s="2">
        <v>1</v>
      </c>
      <c r="J34" s="2" t="s">
        <v>106</v>
      </c>
      <c r="K34" s="2" t="s">
        <v>119</v>
      </c>
      <c r="L34" s="3">
        <v>45204</v>
      </c>
      <c r="M34" s="2" t="s">
        <v>66</v>
      </c>
      <c r="N34" s="2" t="s">
        <v>97</v>
      </c>
      <c r="O34" s="2" t="s">
        <v>128</v>
      </c>
      <c r="P34" s="3">
        <v>45204</v>
      </c>
      <c r="Q34" s="2" t="s">
        <v>66</v>
      </c>
      <c r="R34" s="2" t="s">
        <v>97</v>
      </c>
      <c r="S34" s="2" t="s">
        <v>127</v>
      </c>
      <c r="T34" s="3">
        <v>45204</v>
      </c>
      <c r="U34" s="2" t="s">
        <v>66</v>
      </c>
      <c r="V34" s="2" t="s">
        <v>86</v>
      </c>
      <c r="W34" s="3">
        <v>45204</v>
      </c>
      <c r="X34" s="2" t="s">
        <v>66</v>
      </c>
      <c r="Y34" s="2" t="s">
        <v>97</v>
      </c>
    </row>
    <row r="35" spans="1:25" x14ac:dyDescent="0.25">
      <c r="A35" s="2">
        <v>60881853</v>
      </c>
      <c r="B35" s="2">
        <v>932932818</v>
      </c>
      <c r="C35" s="2" t="s">
        <v>12</v>
      </c>
      <c r="D35" s="2" t="s">
        <v>28</v>
      </c>
      <c r="E35" s="3">
        <v>45204</v>
      </c>
      <c r="F35" s="2" t="s">
        <v>41</v>
      </c>
      <c r="G35" s="2" t="s">
        <v>9</v>
      </c>
      <c r="H35" s="2" t="s">
        <v>8</v>
      </c>
      <c r="I35" s="2">
        <v>1</v>
      </c>
      <c r="J35" s="2" t="s">
        <v>12</v>
      </c>
      <c r="K35" s="2" t="s">
        <v>119</v>
      </c>
      <c r="L35" s="3">
        <v>45204</v>
      </c>
      <c r="M35" s="2" t="s">
        <v>28</v>
      </c>
      <c r="N35" s="2" t="s">
        <v>97</v>
      </c>
      <c r="O35" s="2" t="s">
        <v>128</v>
      </c>
      <c r="P35" s="3">
        <v>45204</v>
      </c>
      <c r="Q35" s="2" t="s">
        <v>28</v>
      </c>
      <c r="R35" s="2" t="s">
        <v>97</v>
      </c>
      <c r="S35" s="2" t="s">
        <v>127</v>
      </c>
      <c r="T35" s="3">
        <v>45205</v>
      </c>
      <c r="U35" s="2" t="s">
        <v>28</v>
      </c>
      <c r="V35" s="2" t="s">
        <v>86</v>
      </c>
      <c r="W35" s="3">
        <v>45205</v>
      </c>
      <c r="X35" s="2" t="s">
        <v>28</v>
      </c>
      <c r="Y35" s="2" t="s">
        <v>97</v>
      </c>
    </row>
    <row r="36" spans="1:25" x14ac:dyDescent="0.25">
      <c r="A36" s="2">
        <v>48716742</v>
      </c>
      <c r="B36" s="2">
        <v>933410616</v>
      </c>
      <c r="C36" s="2" t="s">
        <v>12</v>
      </c>
      <c r="D36" s="2" t="s">
        <v>31</v>
      </c>
      <c r="E36" s="3">
        <v>45205</v>
      </c>
      <c r="F36" s="2" t="s">
        <v>52</v>
      </c>
      <c r="G36" s="2" t="s">
        <v>15</v>
      </c>
      <c r="H36" s="2" t="s">
        <v>8</v>
      </c>
      <c r="I36" s="2">
        <v>1</v>
      </c>
      <c r="J36" s="2" t="s">
        <v>12</v>
      </c>
      <c r="K36" s="2" t="s">
        <v>119</v>
      </c>
      <c r="L36" s="3">
        <v>45205</v>
      </c>
      <c r="M36" s="2" t="s">
        <v>31</v>
      </c>
      <c r="N36" s="2" t="s">
        <v>97</v>
      </c>
      <c r="O36" s="2" t="s">
        <v>128</v>
      </c>
      <c r="P36" s="3">
        <v>45205</v>
      </c>
      <c r="Q36" s="2" t="s">
        <v>31</v>
      </c>
      <c r="R36" s="2" t="s">
        <v>97</v>
      </c>
      <c r="S36" s="2" t="s">
        <v>127</v>
      </c>
      <c r="T36" s="3">
        <v>45208</v>
      </c>
      <c r="U36" s="2" t="s">
        <v>31</v>
      </c>
      <c r="V36" s="2" t="s">
        <v>86</v>
      </c>
      <c r="W36" s="3">
        <v>45208</v>
      </c>
      <c r="X36" s="2" t="s">
        <v>31</v>
      </c>
      <c r="Y36" s="2" t="s">
        <v>97</v>
      </c>
    </row>
    <row r="37" spans="1:25" x14ac:dyDescent="0.25">
      <c r="A37" s="2">
        <v>74288739</v>
      </c>
      <c r="B37" s="2">
        <v>933410638</v>
      </c>
      <c r="C37" s="2" t="s">
        <v>12</v>
      </c>
      <c r="D37" s="2" t="s">
        <v>31</v>
      </c>
      <c r="E37" s="3">
        <v>45205</v>
      </c>
      <c r="F37" s="2" t="s">
        <v>16</v>
      </c>
      <c r="G37" s="2" t="s">
        <v>15</v>
      </c>
      <c r="H37" s="2" t="s">
        <v>8</v>
      </c>
      <c r="I37" s="2">
        <v>1</v>
      </c>
      <c r="J37" s="2" t="s">
        <v>12</v>
      </c>
      <c r="K37" s="2" t="s">
        <v>119</v>
      </c>
      <c r="L37" s="3">
        <v>45205</v>
      </c>
      <c r="M37" s="2" t="s">
        <v>31</v>
      </c>
      <c r="N37" s="2" t="s">
        <v>97</v>
      </c>
      <c r="O37" s="2" t="s">
        <v>128</v>
      </c>
      <c r="P37" s="3">
        <v>45205</v>
      </c>
      <c r="Q37" s="2" t="s">
        <v>31</v>
      </c>
      <c r="R37" s="2" t="s">
        <v>97</v>
      </c>
      <c r="S37" s="2"/>
      <c r="T37" s="2"/>
      <c r="U37" s="2"/>
      <c r="V37" s="2" t="s">
        <v>86</v>
      </c>
      <c r="W37" s="3">
        <v>45244</v>
      </c>
      <c r="X37" s="2" t="s">
        <v>31</v>
      </c>
      <c r="Y37" s="2" t="s">
        <v>98</v>
      </c>
    </row>
    <row r="38" spans="1:25" x14ac:dyDescent="0.25">
      <c r="A38" s="2">
        <v>71944776</v>
      </c>
      <c r="B38" s="2">
        <v>933410610</v>
      </c>
      <c r="C38" s="2" t="s">
        <v>12</v>
      </c>
      <c r="D38" s="2" t="s">
        <v>31</v>
      </c>
      <c r="E38" s="3">
        <v>45205</v>
      </c>
      <c r="F38" s="2" t="s">
        <v>6</v>
      </c>
      <c r="G38" s="2" t="s">
        <v>15</v>
      </c>
      <c r="H38" s="2" t="s">
        <v>8</v>
      </c>
      <c r="I38" s="2">
        <v>1</v>
      </c>
      <c r="J38" s="2" t="s">
        <v>12</v>
      </c>
      <c r="K38" s="2" t="s">
        <v>119</v>
      </c>
      <c r="L38" s="3">
        <v>45205</v>
      </c>
      <c r="M38" s="2" t="s">
        <v>31</v>
      </c>
      <c r="N38" s="2" t="s">
        <v>97</v>
      </c>
      <c r="O38" s="2" t="s">
        <v>128</v>
      </c>
      <c r="P38" s="3">
        <v>45205</v>
      </c>
      <c r="Q38" s="2" t="s">
        <v>31</v>
      </c>
      <c r="R38" s="2" t="s">
        <v>97</v>
      </c>
      <c r="S38" s="2" t="s">
        <v>127</v>
      </c>
      <c r="T38" s="3">
        <v>45208</v>
      </c>
      <c r="U38" s="2" t="s">
        <v>31</v>
      </c>
      <c r="V38" s="2" t="s">
        <v>86</v>
      </c>
      <c r="W38" s="3">
        <v>45208</v>
      </c>
      <c r="X38" s="2" t="s">
        <v>31</v>
      </c>
      <c r="Y38" s="2" t="s">
        <v>97</v>
      </c>
    </row>
    <row r="39" spans="1:25" x14ac:dyDescent="0.25">
      <c r="A39" s="2">
        <v>47244161</v>
      </c>
      <c r="B39" s="2">
        <v>933410553</v>
      </c>
      <c r="C39" s="2" t="s">
        <v>12</v>
      </c>
      <c r="D39" s="2" t="s">
        <v>33</v>
      </c>
      <c r="E39" s="3">
        <v>45205</v>
      </c>
      <c r="F39" s="2" t="s">
        <v>118</v>
      </c>
      <c r="G39" s="2" t="s">
        <v>20</v>
      </c>
      <c r="H39" s="2" t="s">
        <v>8</v>
      </c>
      <c r="I39" s="2">
        <v>1</v>
      </c>
      <c r="J39" s="2" t="s">
        <v>103</v>
      </c>
      <c r="K39" s="2" t="s">
        <v>119</v>
      </c>
      <c r="L39" s="3">
        <v>45205</v>
      </c>
      <c r="M39" s="2" t="s">
        <v>33</v>
      </c>
      <c r="N39" s="2" t="s">
        <v>97</v>
      </c>
      <c r="O39" s="2" t="s">
        <v>128</v>
      </c>
      <c r="P39" s="3">
        <v>45205</v>
      </c>
      <c r="Q39" s="2" t="s">
        <v>33</v>
      </c>
      <c r="R39" s="2" t="s">
        <v>97</v>
      </c>
      <c r="S39" s="2" t="s">
        <v>127</v>
      </c>
      <c r="T39" s="3">
        <v>45205</v>
      </c>
      <c r="U39" s="2" t="s">
        <v>33</v>
      </c>
      <c r="V39" s="2" t="s">
        <v>86</v>
      </c>
      <c r="W39" s="3">
        <v>45205</v>
      </c>
      <c r="X39" s="2" t="s">
        <v>33</v>
      </c>
      <c r="Y39" s="2" t="s">
        <v>97</v>
      </c>
    </row>
    <row r="40" spans="1:25" x14ac:dyDescent="0.25">
      <c r="A40" s="2">
        <v>77423355</v>
      </c>
      <c r="B40" s="2">
        <v>933410614</v>
      </c>
      <c r="C40" s="2" t="s">
        <v>12</v>
      </c>
      <c r="D40" s="2" t="s">
        <v>31</v>
      </c>
      <c r="E40" s="3">
        <v>45205</v>
      </c>
      <c r="F40" s="2" t="s">
        <v>44</v>
      </c>
      <c r="G40" s="2" t="s">
        <v>15</v>
      </c>
      <c r="H40" s="2" t="s">
        <v>8</v>
      </c>
      <c r="I40" s="2">
        <v>1</v>
      </c>
      <c r="J40" s="2" t="s">
        <v>12</v>
      </c>
      <c r="K40" s="2" t="s">
        <v>119</v>
      </c>
      <c r="L40" s="3">
        <v>45205</v>
      </c>
      <c r="M40" s="2" t="s">
        <v>31</v>
      </c>
      <c r="N40" s="2" t="s">
        <v>97</v>
      </c>
      <c r="O40" s="2" t="s">
        <v>128</v>
      </c>
      <c r="P40" s="3">
        <v>45205</v>
      </c>
      <c r="Q40" s="2" t="s">
        <v>31</v>
      </c>
      <c r="R40" s="2" t="s">
        <v>97</v>
      </c>
      <c r="S40" s="2" t="s">
        <v>127</v>
      </c>
      <c r="T40" s="3">
        <v>45208</v>
      </c>
      <c r="U40" s="2" t="s">
        <v>31</v>
      </c>
      <c r="V40" s="2" t="s">
        <v>86</v>
      </c>
      <c r="W40" s="3">
        <v>45208</v>
      </c>
      <c r="X40" s="2" t="s">
        <v>31</v>
      </c>
      <c r="Y40" s="2" t="s">
        <v>97</v>
      </c>
    </row>
    <row r="41" spans="1:25" x14ac:dyDescent="0.25">
      <c r="A41" s="2">
        <v>75272472</v>
      </c>
      <c r="B41" s="2">
        <v>938233075</v>
      </c>
      <c r="C41" s="2" t="s">
        <v>12</v>
      </c>
      <c r="D41" s="2" t="s">
        <v>54</v>
      </c>
      <c r="E41" s="3">
        <v>45205</v>
      </c>
      <c r="F41" s="2" t="s">
        <v>122</v>
      </c>
      <c r="G41" s="2" t="s">
        <v>20</v>
      </c>
      <c r="H41" s="2" t="s">
        <v>8</v>
      </c>
      <c r="I41" s="2">
        <v>1</v>
      </c>
      <c r="J41" s="2" t="s">
        <v>12</v>
      </c>
      <c r="K41" s="2" t="s">
        <v>119</v>
      </c>
      <c r="L41" s="3">
        <v>45205</v>
      </c>
      <c r="M41" s="2" t="s">
        <v>54</v>
      </c>
      <c r="N41" s="2" t="s">
        <v>97</v>
      </c>
      <c r="O41" s="2" t="s">
        <v>128</v>
      </c>
      <c r="P41" s="3">
        <v>45205</v>
      </c>
      <c r="Q41" s="2" t="s">
        <v>54</v>
      </c>
      <c r="R41" s="2" t="s">
        <v>97</v>
      </c>
      <c r="S41" s="2" t="s">
        <v>127</v>
      </c>
      <c r="T41" s="3">
        <v>45210</v>
      </c>
      <c r="U41" s="2" t="s">
        <v>54</v>
      </c>
      <c r="V41" s="2" t="s">
        <v>86</v>
      </c>
      <c r="W41" s="3">
        <v>45210</v>
      </c>
      <c r="X41" s="2" t="s">
        <v>54</v>
      </c>
      <c r="Y41" s="2" t="s">
        <v>97</v>
      </c>
    </row>
    <row r="42" spans="1:25" x14ac:dyDescent="0.25">
      <c r="A42" s="2">
        <v>75135366</v>
      </c>
      <c r="B42" s="2">
        <v>936185064</v>
      </c>
      <c r="C42" s="2" t="s">
        <v>21</v>
      </c>
      <c r="D42" s="2" t="s">
        <v>39</v>
      </c>
      <c r="E42" s="3">
        <v>45205</v>
      </c>
      <c r="F42" s="2" t="s">
        <v>32</v>
      </c>
      <c r="G42" s="2" t="s">
        <v>9</v>
      </c>
      <c r="H42" s="2" t="s">
        <v>8</v>
      </c>
      <c r="I42" s="2">
        <v>1</v>
      </c>
      <c r="J42" s="2" t="s">
        <v>105</v>
      </c>
      <c r="K42" s="2" t="s">
        <v>119</v>
      </c>
      <c r="L42" s="3">
        <v>45205</v>
      </c>
      <c r="M42" s="2" t="s">
        <v>39</v>
      </c>
      <c r="N42" s="2" t="s">
        <v>97</v>
      </c>
      <c r="O42" s="2" t="s">
        <v>128</v>
      </c>
      <c r="P42" s="3">
        <v>45205</v>
      </c>
      <c r="Q42" s="2" t="s">
        <v>39</v>
      </c>
      <c r="R42" s="2" t="s">
        <v>97</v>
      </c>
      <c r="S42" s="2" t="s">
        <v>127</v>
      </c>
      <c r="T42" s="3">
        <v>45205</v>
      </c>
      <c r="U42" s="2" t="s">
        <v>39</v>
      </c>
      <c r="V42" s="2" t="s">
        <v>86</v>
      </c>
      <c r="W42" s="3">
        <v>45210</v>
      </c>
      <c r="X42" s="2" t="s">
        <v>39</v>
      </c>
      <c r="Y42" s="2" t="s">
        <v>97</v>
      </c>
    </row>
    <row r="43" spans="1:25" x14ac:dyDescent="0.25">
      <c r="A43" s="2">
        <v>75400417</v>
      </c>
      <c r="B43" s="2">
        <v>933664221</v>
      </c>
      <c r="C43" s="2" t="s">
        <v>21</v>
      </c>
      <c r="D43" s="2" t="s">
        <v>65</v>
      </c>
      <c r="E43" s="3">
        <v>45206</v>
      </c>
      <c r="F43" s="2" t="s">
        <v>122</v>
      </c>
      <c r="G43" s="2" t="s">
        <v>20</v>
      </c>
      <c r="H43" s="2" t="s">
        <v>8</v>
      </c>
      <c r="I43" s="2">
        <v>1</v>
      </c>
      <c r="J43" s="2" t="s">
        <v>106</v>
      </c>
      <c r="K43" s="2" t="s">
        <v>119</v>
      </c>
      <c r="L43" s="3">
        <v>45206</v>
      </c>
      <c r="M43" s="2" t="s">
        <v>65</v>
      </c>
      <c r="N43" s="2" t="s">
        <v>97</v>
      </c>
      <c r="O43" s="2" t="s">
        <v>128</v>
      </c>
      <c r="P43" s="3">
        <v>45206</v>
      </c>
      <c r="Q43" s="2" t="s">
        <v>65</v>
      </c>
      <c r="R43" s="2" t="s">
        <v>97</v>
      </c>
      <c r="S43" s="2" t="s">
        <v>127</v>
      </c>
      <c r="T43" s="3">
        <v>45230</v>
      </c>
      <c r="U43" s="2" t="s">
        <v>65</v>
      </c>
      <c r="V43" s="2" t="s">
        <v>86</v>
      </c>
      <c r="W43" s="3">
        <v>45230</v>
      </c>
      <c r="X43" s="2" t="s">
        <v>65</v>
      </c>
      <c r="Y43" s="2" t="s">
        <v>98</v>
      </c>
    </row>
    <row r="44" spans="1:25" x14ac:dyDescent="0.25">
      <c r="A44" s="2">
        <v>72185371</v>
      </c>
      <c r="B44" s="2">
        <v>933664254</v>
      </c>
      <c r="C44" s="2" t="s">
        <v>21</v>
      </c>
      <c r="D44" s="2" t="s">
        <v>39</v>
      </c>
      <c r="E44" s="3">
        <v>45206</v>
      </c>
      <c r="F44" s="2" t="s">
        <v>42</v>
      </c>
      <c r="G44" s="2" t="s">
        <v>20</v>
      </c>
      <c r="H44" s="2" t="s">
        <v>8</v>
      </c>
      <c r="I44" s="2">
        <v>1</v>
      </c>
      <c r="J44" s="2" t="s">
        <v>105</v>
      </c>
      <c r="K44" s="2" t="s">
        <v>119</v>
      </c>
      <c r="L44" s="3">
        <v>45206</v>
      </c>
      <c r="M44" s="2" t="s">
        <v>39</v>
      </c>
      <c r="N44" s="2" t="s">
        <v>97</v>
      </c>
      <c r="O44" s="2" t="s">
        <v>128</v>
      </c>
      <c r="P44" s="3">
        <v>45206</v>
      </c>
      <c r="Q44" s="2" t="s">
        <v>39</v>
      </c>
      <c r="R44" s="2" t="s">
        <v>97</v>
      </c>
      <c r="S44" s="2" t="s">
        <v>127</v>
      </c>
      <c r="T44" s="3">
        <v>45206</v>
      </c>
      <c r="U44" s="2" t="s">
        <v>39</v>
      </c>
      <c r="V44" s="2" t="s">
        <v>86</v>
      </c>
      <c r="W44" s="3">
        <v>45206</v>
      </c>
      <c r="X44" s="2" t="s">
        <v>39</v>
      </c>
      <c r="Y44" s="2" t="s">
        <v>97</v>
      </c>
    </row>
    <row r="45" spans="1:25" x14ac:dyDescent="0.25">
      <c r="A45" s="2">
        <v>46484618</v>
      </c>
      <c r="B45" s="2">
        <v>942789084</v>
      </c>
      <c r="C45" s="2" t="s">
        <v>21</v>
      </c>
      <c r="D45" s="2" t="s">
        <v>34</v>
      </c>
      <c r="E45" s="3">
        <v>45206</v>
      </c>
      <c r="F45" s="2" t="s">
        <v>25</v>
      </c>
      <c r="G45" s="2" t="s">
        <v>20</v>
      </c>
      <c r="H45" s="2" t="s">
        <v>8</v>
      </c>
      <c r="I45" s="2">
        <v>1</v>
      </c>
      <c r="J45" s="2" t="s">
        <v>106</v>
      </c>
      <c r="K45" s="2" t="s">
        <v>119</v>
      </c>
      <c r="L45" s="3">
        <v>45206</v>
      </c>
      <c r="M45" s="2" t="s">
        <v>34</v>
      </c>
      <c r="N45" s="2" t="s">
        <v>97</v>
      </c>
      <c r="O45" s="2" t="s">
        <v>128</v>
      </c>
      <c r="P45" s="3">
        <v>45206</v>
      </c>
      <c r="Q45" s="2" t="s">
        <v>34</v>
      </c>
      <c r="R45" s="2" t="s">
        <v>97</v>
      </c>
      <c r="S45" s="2" t="s">
        <v>127</v>
      </c>
      <c r="T45" s="3">
        <v>45206</v>
      </c>
      <c r="U45" s="2" t="s">
        <v>34</v>
      </c>
      <c r="V45" s="2" t="s">
        <v>86</v>
      </c>
      <c r="W45" s="3">
        <v>45206</v>
      </c>
      <c r="X45" s="2" t="s">
        <v>34</v>
      </c>
      <c r="Y45" s="2" t="s">
        <v>97</v>
      </c>
    </row>
    <row r="46" spans="1:25" x14ac:dyDescent="0.25">
      <c r="A46" s="2">
        <v>47309938</v>
      </c>
      <c r="B46" s="2">
        <v>952667650</v>
      </c>
      <c r="C46" s="2" t="s">
        <v>12</v>
      </c>
      <c r="D46" s="2" t="s">
        <v>31</v>
      </c>
      <c r="E46" s="3">
        <v>45206</v>
      </c>
      <c r="F46" s="2" t="s">
        <v>118</v>
      </c>
      <c r="G46" s="2" t="s">
        <v>125</v>
      </c>
      <c r="H46" s="2" t="s">
        <v>8</v>
      </c>
      <c r="I46" s="2">
        <v>1</v>
      </c>
      <c r="J46" s="2" t="s">
        <v>12</v>
      </c>
      <c r="K46" s="2" t="s">
        <v>119</v>
      </c>
      <c r="L46" s="3">
        <v>45206</v>
      </c>
      <c r="M46" s="2" t="s">
        <v>31</v>
      </c>
      <c r="N46" s="2" t="s">
        <v>97</v>
      </c>
      <c r="O46" s="2" t="s">
        <v>128</v>
      </c>
      <c r="P46" s="3">
        <v>45206</v>
      </c>
      <c r="Q46" s="2" t="s">
        <v>31</v>
      </c>
      <c r="R46" s="2" t="s">
        <v>97</v>
      </c>
      <c r="S46" s="2"/>
      <c r="T46" s="2"/>
      <c r="U46" s="2"/>
      <c r="V46" s="2" t="s">
        <v>86</v>
      </c>
      <c r="W46" s="3">
        <v>45238</v>
      </c>
      <c r="X46" s="2" t="s">
        <v>31</v>
      </c>
      <c r="Y46" s="2" t="s">
        <v>98</v>
      </c>
    </row>
    <row r="47" spans="1:25" x14ac:dyDescent="0.25">
      <c r="A47" s="2">
        <v>74880548</v>
      </c>
      <c r="B47" s="2">
        <v>933863454</v>
      </c>
      <c r="C47" s="2" t="s">
        <v>10</v>
      </c>
      <c r="D47" s="2" t="s">
        <v>69</v>
      </c>
      <c r="E47" s="3">
        <v>45206</v>
      </c>
      <c r="F47" s="2" t="s">
        <v>26</v>
      </c>
      <c r="G47" s="2" t="s">
        <v>9</v>
      </c>
      <c r="H47" s="2" t="s">
        <v>8</v>
      </c>
      <c r="I47" s="2">
        <v>1</v>
      </c>
      <c r="J47" s="2" t="s">
        <v>106</v>
      </c>
      <c r="K47" s="2" t="s">
        <v>119</v>
      </c>
      <c r="L47" s="3">
        <v>45206</v>
      </c>
      <c r="M47" s="2" t="s">
        <v>69</v>
      </c>
      <c r="N47" s="2" t="s">
        <v>97</v>
      </c>
      <c r="O47" s="2" t="s">
        <v>128</v>
      </c>
      <c r="P47" s="3">
        <v>45206</v>
      </c>
      <c r="Q47" s="2" t="s">
        <v>69</v>
      </c>
      <c r="R47" s="2" t="s">
        <v>97</v>
      </c>
      <c r="S47" s="2" t="s">
        <v>127</v>
      </c>
      <c r="T47" s="3">
        <v>45210</v>
      </c>
      <c r="U47" s="2" t="s">
        <v>69</v>
      </c>
      <c r="V47" s="2" t="s">
        <v>86</v>
      </c>
      <c r="W47" s="3">
        <v>45210</v>
      </c>
      <c r="X47" s="2" t="s">
        <v>69</v>
      </c>
      <c r="Y47" s="2" t="s">
        <v>97</v>
      </c>
    </row>
    <row r="48" spans="1:25" x14ac:dyDescent="0.25">
      <c r="A48" s="2">
        <v>79013752</v>
      </c>
      <c r="B48" s="2">
        <v>934329478</v>
      </c>
      <c r="C48" s="2" t="s">
        <v>10</v>
      </c>
      <c r="D48" s="2" t="s">
        <v>49</v>
      </c>
      <c r="E48" s="3">
        <v>45206</v>
      </c>
      <c r="F48" s="2" t="s">
        <v>38</v>
      </c>
      <c r="G48" s="2" t="s">
        <v>7</v>
      </c>
      <c r="H48" s="2" t="s">
        <v>8</v>
      </c>
      <c r="I48" s="2">
        <v>1</v>
      </c>
      <c r="J48" s="2" t="s">
        <v>106</v>
      </c>
      <c r="K48" s="2" t="s">
        <v>119</v>
      </c>
      <c r="L48" s="3">
        <v>45206</v>
      </c>
      <c r="M48" s="2" t="s">
        <v>49</v>
      </c>
      <c r="N48" s="2" t="s">
        <v>97</v>
      </c>
      <c r="O48" s="2" t="s">
        <v>128</v>
      </c>
      <c r="P48" s="3">
        <v>45206</v>
      </c>
      <c r="Q48" s="2" t="s">
        <v>49</v>
      </c>
      <c r="R48" s="2" t="s">
        <v>97</v>
      </c>
      <c r="S48" s="2" t="s">
        <v>127</v>
      </c>
      <c r="T48" s="3">
        <v>45209</v>
      </c>
      <c r="U48" s="2" t="s">
        <v>49</v>
      </c>
      <c r="V48" s="2" t="s">
        <v>86</v>
      </c>
      <c r="W48" s="3">
        <v>45209</v>
      </c>
      <c r="X48" s="2" t="s">
        <v>49</v>
      </c>
      <c r="Y48" s="2" t="s">
        <v>97</v>
      </c>
    </row>
    <row r="49" spans="1:25" x14ac:dyDescent="0.25">
      <c r="A49" s="2">
        <v>79544956</v>
      </c>
      <c r="B49" s="2">
        <v>937292582</v>
      </c>
      <c r="C49" s="2" t="s">
        <v>10</v>
      </c>
      <c r="D49" s="2" t="s">
        <v>68</v>
      </c>
      <c r="E49" s="3">
        <v>45206</v>
      </c>
      <c r="F49" s="2" t="s">
        <v>14</v>
      </c>
      <c r="G49" s="2" t="s">
        <v>7</v>
      </c>
      <c r="H49" s="2" t="s">
        <v>8</v>
      </c>
      <c r="I49" s="2">
        <v>1</v>
      </c>
      <c r="J49" s="2" t="s">
        <v>106</v>
      </c>
      <c r="K49" s="2" t="s">
        <v>119</v>
      </c>
      <c r="L49" s="3">
        <v>45206</v>
      </c>
      <c r="M49" s="2" t="s">
        <v>68</v>
      </c>
      <c r="N49" s="2" t="s">
        <v>97</v>
      </c>
      <c r="O49" s="2" t="s">
        <v>128</v>
      </c>
      <c r="P49" s="3">
        <v>45206</v>
      </c>
      <c r="Q49" s="2" t="s">
        <v>68</v>
      </c>
      <c r="R49" s="2" t="s">
        <v>97</v>
      </c>
      <c r="S49" s="2" t="s">
        <v>127</v>
      </c>
      <c r="T49" s="3">
        <v>45215</v>
      </c>
      <c r="U49" s="2" t="s">
        <v>68</v>
      </c>
      <c r="V49" s="2" t="s">
        <v>86</v>
      </c>
      <c r="W49" s="3">
        <v>45217</v>
      </c>
      <c r="X49" s="2" t="s">
        <v>68</v>
      </c>
      <c r="Y49" s="2" t="s">
        <v>97</v>
      </c>
    </row>
    <row r="50" spans="1:25" x14ac:dyDescent="0.25">
      <c r="A50" s="2">
        <v>77814879</v>
      </c>
      <c r="B50" s="2">
        <v>935074095</v>
      </c>
      <c r="C50" s="2" t="s">
        <v>21</v>
      </c>
      <c r="D50" s="2" t="s">
        <v>64</v>
      </c>
      <c r="E50" s="3">
        <v>45208</v>
      </c>
      <c r="F50" s="2" t="s">
        <v>6</v>
      </c>
      <c r="G50" s="2" t="s">
        <v>20</v>
      </c>
      <c r="H50" s="2" t="s">
        <v>8</v>
      </c>
      <c r="I50" s="2">
        <v>1</v>
      </c>
      <c r="J50" s="2" t="s">
        <v>108</v>
      </c>
      <c r="K50" s="2" t="s">
        <v>119</v>
      </c>
      <c r="L50" s="3">
        <v>45208</v>
      </c>
      <c r="M50" s="2" t="s">
        <v>64</v>
      </c>
      <c r="N50" s="2" t="s">
        <v>97</v>
      </c>
      <c r="O50" s="2" t="s">
        <v>128</v>
      </c>
      <c r="P50" s="3">
        <v>45208</v>
      </c>
      <c r="Q50" s="2" t="s">
        <v>64</v>
      </c>
      <c r="R50" s="2" t="s">
        <v>97</v>
      </c>
      <c r="S50" s="2" t="s">
        <v>127</v>
      </c>
      <c r="T50" s="3">
        <v>45208</v>
      </c>
      <c r="U50" s="2" t="s">
        <v>64</v>
      </c>
      <c r="V50" s="2" t="s">
        <v>86</v>
      </c>
      <c r="W50" s="3">
        <v>45208</v>
      </c>
      <c r="X50" s="2" t="s">
        <v>64</v>
      </c>
      <c r="Y50" s="2" t="s">
        <v>97</v>
      </c>
    </row>
    <row r="51" spans="1:25" x14ac:dyDescent="0.25">
      <c r="A51" s="2">
        <v>75978720</v>
      </c>
      <c r="B51" s="2">
        <v>934820968</v>
      </c>
      <c r="C51" s="2" t="s">
        <v>10</v>
      </c>
      <c r="D51" s="2" t="s">
        <v>60</v>
      </c>
      <c r="E51" s="3">
        <v>45208</v>
      </c>
      <c r="F51" s="2" t="s">
        <v>19</v>
      </c>
      <c r="G51" s="2" t="s">
        <v>7</v>
      </c>
      <c r="H51" s="2" t="s">
        <v>8</v>
      </c>
      <c r="I51" s="2">
        <v>1</v>
      </c>
      <c r="J51" s="2" t="s">
        <v>106</v>
      </c>
      <c r="K51" s="2" t="s">
        <v>119</v>
      </c>
      <c r="L51" s="3">
        <v>45208</v>
      </c>
      <c r="M51" s="2" t="s">
        <v>60</v>
      </c>
      <c r="N51" s="2" t="s">
        <v>97</v>
      </c>
      <c r="O51" s="2" t="s">
        <v>128</v>
      </c>
      <c r="P51" s="3">
        <v>45208</v>
      </c>
      <c r="Q51" s="2" t="s">
        <v>60</v>
      </c>
      <c r="R51" s="2" t="s">
        <v>97</v>
      </c>
      <c r="S51" s="2" t="s">
        <v>127</v>
      </c>
      <c r="T51" s="3">
        <v>45204</v>
      </c>
      <c r="U51" s="2" t="s">
        <v>60</v>
      </c>
      <c r="V51" s="2" t="s">
        <v>86</v>
      </c>
      <c r="W51" s="3">
        <v>45204</v>
      </c>
      <c r="X51" s="2" t="s">
        <v>60</v>
      </c>
      <c r="Y51" s="2" t="s">
        <v>98</v>
      </c>
    </row>
    <row r="52" spans="1:25" x14ac:dyDescent="0.25">
      <c r="A52" s="2">
        <v>75305479</v>
      </c>
      <c r="B52" s="2">
        <v>939770935</v>
      </c>
      <c r="C52" s="2" t="s">
        <v>12</v>
      </c>
      <c r="D52" s="2" t="s">
        <v>48</v>
      </c>
      <c r="E52" s="3">
        <v>45208</v>
      </c>
      <c r="F52" s="2" t="s">
        <v>41</v>
      </c>
      <c r="G52" s="2" t="s">
        <v>15</v>
      </c>
      <c r="H52" s="2" t="s">
        <v>8</v>
      </c>
      <c r="I52" s="2">
        <v>1</v>
      </c>
      <c r="J52" s="2" t="s">
        <v>12</v>
      </c>
      <c r="K52" s="2" t="s">
        <v>119</v>
      </c>
      <c r="L52" s="3">
        <v>45208</v>
      </c>
      <c r="M52" s="2" t="s">
        <v>48</v>
      </c>
      <c r="N52" s="2" t="s">
        <v>97</v>
      </c>
      <c r="O52" s="2" t="s">
        <v>128</v>
      </c>
      <c r="P52" s="3">
        <v>45208</v>
      </c>
      <c r="Q52" s="2" t="s">
        <v>48</v>
      </c>
      <c r="R52" s="2" t="s">
        <v>97</v>
      </c>
      <c r="S52" s="2"/>
      <c r="T52" s="2"/>
      <c r="U52" s="2"/>
      <c r="V52" s="2" t="s">
        <v>86</v>
      </c>
      <c r="W52" s="3">
        <v>45206</v>
      </c>
      <c r="X52" s="2" t="s">
        <v>48</v>
      </c>
      <c r="Y52" s="2" t="s">
        <v>98</v>
      </c>
    </row>
    <row r="53" spans="1:25" x14ac:dyDescent="0.25">
      <c r="A53" s="2">
        <v>75429298</v>
      </c>
      <c r="B53" s="2">
        <v>939491719</v>
      </c>
      <c r="C53" s="2" t="s">
        <v>21</v>
      </c>
      <c r="D53" s="2" t="s">
        <v>62</v>
      </c>
      <c r="E53" s="3">
        <v>45208</v>
      </c>
      <c r="F53" s="2" t="s">
        <v>26</v>
      </c>
      <c r="G53" s="2" t="s">
        <v>20</v>
      </c>
      <c r="H53" s="2" t="s">
        <v>8</v>
      </c>
      <c r="I53" s="2">
        <v>1</v>
      </c>
      <c r="J53" s="2" t="s">
        <v>105</v>
      </c>
      <c r="K53" s="2" t="s">
        <v>119</v>
      </c>
      <c r="L53" s="3">
        <v>45208</v>
      </c>
      <c r="M53" s="2" t="s">
        <v>62</v>
      </c>
      <c r="N53" s="2" t="s">
        <v>97</v>
      </c>
      <c r="O53" s="2" t="s">
        <v>128</v>
      </c>
      <c r="P53" s="3">
        <v>45208</v>
      </c>
      <c r="Q53" s="2" t="s">
        <v>62</v>
      </c>
      <c r="R53" s="2" t="s">
        <v>97</v>
      </c>
      <c r="S53" s="2" t="s">
        <v>127</v>
      </c>
      <c r="T53" s="3">
        <v>45208</v>
      </c>
      <c r="U53" s="2" t="s">
        <v>62</v>
      </c>
      <c r="V53" s="2" t="s">
        <v>86</v>
      </c>
      <c r="W53" s="3">
        <v>45208</v>
      </c>
      <c r="X53" s="2" t="s">
        <v>62</v>
      </c>
      <c r="Y53" s="2" t="s">
        <v>97</v>
      </c>
    </row>
    <row r="54" spans="1:25" x14ac:dyDescent="0.25">
      <c r="A54" s="2">
        <v>43810479</v>
      </c>
      <c r="B54" s="2">
        <v>939666056</v>
      </c>
      <c r="C54" s="2" t="s">
        <v>10</v>
      </c>
      <c r="D54" s="2" t="s">
        <v>74</v>
      </c>
      <c r="E54" s="3">
        <v>45209</v>
      </c>
      <c r="F54" s="2" t="s">
        <v>123</v>
      </c>
      <c r="G54" s="2" t="s">
        <v>20</v>
      </c>
      <c r="H54" s="2" t="s">
        <v>8</v>
      </c>
      <c r="I54" s="2">
        <v>1</v>
      </c>
      <c r="J54" s="2" t="s">
        <v>109</v>
      </c>
      <c r="K54" s="2" t="s">
        <v>119</v>
      </c>
      <c r="L54" s="3">
        <v>45209</v>
      </c>
      <c r="M54" s="2" t="s">
        <v>74</v>
      </c>
      <c r="N54" s="2" t="s">
        <v>97</v>
      </c>
      <c r="O54" s="2" t="s">
        <v>128</v>
      </c>
      <c r="P54" s="3">
        <v>45209</v>
      </c>
      <c r="Q54" s="2" t="s">
        <v>74</v>
      </c>
      <c r="R54" s="2" t="s">
        <v>97</v>
      </c>
      <c r="S54" s="2" t="s">
        <v>127</v>
      </c>
      <c r="T54" s="3">
        <v>45209</v>
      </c>
      <c r="U54" s="2" t="s">
        <v>74</v>
      </c>
      <c r="V54" s="2" t="s">
        <v>86</v>
      </c>
      <c r="W54" s="3">
        <v>45209</v>
      </c>
      <c r="X54" s="2" t="s">
        <v>74</v>
      </c>
      <c r="Y54" s="2" t="s">
        <v>97</v>
      </c>
    </row>
    <row r="55" spans="1:25" x14ac:dyDescent="0.25">
      <c r="A55" s="2">
        <v>42154512</v>
      </c>
      <c r="B55" s="2">
        <v>934647483</v>
      </c>
      <c r="C55" s="2" t="s">
        <v>12</v>
      </c>
      <c r="D55" s="2" t="s">
        <v>18</v>
      </c>
      <c r="E55" s="3">
        <v>45209</v>
      </c>
      <c r="F55" s="2" t="s">
        <v>37</v>
      </c>
      <c r="G55" s="2" t="s">
        <v>20</v>
      </c>
      <c r="H55" s="2" t="s">
        <v>8</v>
      </c>
      <c r="I55" s="2">
        <v>1</v>
      </c>
      <c r="J55" s="2" t="s">
        <v>12</v>
      </c>
      <c r="K55" s="2" t="s">
        <v>119</v>
      </c>
      <c r="L55" s="3">
        <v>45209</v>
      </c>
      <c r="M55" s="2" t="s">
        <v>18</v>
      </c>
      <c r="N55" s="2" t="s">
        <v>97</v>
      </c>
      <c r="O55" s="2" t="s">
        <v>128</v>
      </c>
      <c r="P55" s="3">
        <v>45209</v>
      </c>
      <c r="Q55" s="2" t="s">
        <v>18</v>
      </c>
      <c r="R55" s="2" t="s">
        <v>97</v>
      </c>
      <c r="S55" s="2" t="s">
        <v>127</v>
      </c>
      <c r="T55" s="3">
        <v>45225</v>
      </c>
      <c r="U55" s="2" t="s">
        <v>18</v>
      </c>
      <c r="V55" s="2" t="s">
        <v>86</v>
      </c>
      <c r="W55" s="3">
        <v>45225</v>
      </c>
      <c r="X55" s="2" t="s">
        <v>18</v>
      </c>
      <c r="Y55" s="2" t="s">
        <v>98</v>
      </c>
    </row>
    <row r="56" spans="1:25" x14ac:dyDescent="0.25">
      <c r="A56" s="2">
        <v>43051902</v>
      </c>
      <c r="B56" s="2">
        <v>946085070</v>
      </c>
      <c r="C56" s="2" t="s">
        <v>10</v>
      </c>
      <c r="D56" s="2" t="s">
        <v>71</v>
      </c>
      <c r="E56" s="3">
        <v>45209</v>
      </c>
      <c r="F56" s="2" t="s">
        <v>17</v>
      </c>
      <c r="G56" s="2" t="s">
        <v>7</v>
      </c>
      <c r="H56" s="2" t="s">
        <v>8</v>
      </c>
      <c r="I56" s="2">
        <v>1</v>
      </c>
      <c r="J56" s="2" t="s">
        <v>106</v>
      </c>
      <c r="K56" s="2" t="s">
        <v>119</v>
      </c>
      <c r="L56" s="3">
        <v>45209</v>
      </c>
      <c r="M56" s="2" t="s">
        <v>71</v>
      </c>
      <c r="N56" s="2" t="s">
        <v>97</v>
      </c>
      <c r="O56" s="2" t="s">
        <v>128</v>
      </c>
      <c r="P56" s="3">
        <v>45209</v>
      </c>
      <c r="Q56" s="2" t="s">
        <v>71</v>
      </c>
      <c r="R56" s="2" t="s">
        <v>97</v>
      </c>
      <c r="S56" s="2" t="s">
        <v>127</v>
      </c>
      <c r="T56" s="3">
        <v>45220</v>
      </c>
      <c r="U56" s="2" t="s">
        <v>71</v>
      </c>
      <c r="V56" s="2" t="s">
        <v>86</v>
      </c>
      <c r="W56" s="3">
        <v>45220</v>
      </c>
      <c r="X56" s="2" t="s">
        <v>71</v>
      </c>
      <c r="Y56" s="2" t="s">
        <v>97</v>
      </c>
    </row>
    <row r="57" spans="1:25" x14ac:dyDescent="0.25">
      <c r="A57" s="2">
        <v>62744139</v>
      </c>
      <c r="B57" s="2">
        <v>934647328</v>
      </c>
      <c r="C57" s="2" t="s">
        <v>12</v>
      </c>
      <c r="D57" s="2" t="s">
        <v>31</v>
      </c>
      <c r="E57" s="3">
        <v>45209</v>
      </c>
      <c r="F57" s="2" t="s">
        <v>30</v>
      </c>
      <c r="G57" s="2" t="s">
        <v>20</v>
      </c>
      <c r="H57" s="2" t="s">
        <v>8</v>
      </c>
      <c r="I57" s="2">
        <v>1</v>
      </c>
      <c r="J57" s="2" t="s">
        <v>12</v>
      </c>
      <c r="K57" s="2" t="s">
        <v>119</v>
      </c>
      <c r="L57" s="3">
        <v>45209</v>
      </c>
      <c r="M57" s="2" t="s">
        <v>31</v>
      </c>
      <c r="N57" s="2" t="s">
        <v>97</v>
      </c>
      <c r="O57" s="2" t="s">
        <v>128</v>
      </c>
      <c r="P57" s="3">
        <v>45209</v>
      </c>
      <c r="Q57" s="2" t="s">
        <v>31</v>
      </c>
      <c r="R57" s="2" t="s">
        <v>97</v>
      </c>
      <c r="S57" s="2" t="s">
        <v>127</v>
      </c>
      <c r="T57" s="3">
        <v>45215</v>
      </c>
      <c r="U57" s="2" t="s">
        <v>31</v>
      </c>
      <c r="V57" s="2" t="s">
        <v>86</v>
      </c>
      <c r="W57" s="3">
        <v>45215</v>
      </c>
      <c r="X57" s="2" t="s">
        <v>31</v>
      </c>
      <c r="Y57" s="2" t="s">
        <v>97</v>
      </c>
    </row>
    <row r="58" spans="1:25" x14ac:dyDescent="0.25">
      <c r="A58" s="2">
        <v>48450868</v>
      </c>
      <c r="B58" s="2">
        <v>943279926</v>
      </c>
      <c r="C58" s="2" t="s">
        <v>21</v>
      </c>
      <c r="D58" s="2" t="s">
        <v>136</v>
      </c>
      <c r="E58" s="3">
        <v>45209</v>
      </c>
      <c r="F58" s="2" t="s">
        <v>42</v>
      </c>
      <c r="G58" s="2" t="s">
        <v>20</v>
      </c>
      <c r="H58" s="2" t="s">
        <v>8</v>
      </c>
      <c r="I58" s="2">
        <v>1</v>
      </c>
      <c r="J58" s="2" t="s">
        <v>106</v>
      </c>
      <c r="K58" s="2" t="s">
        <v>119</v>
      </c>
      <c r="L58" s="3">
        <v>45209</v>
      </c>
      <c r="M58" s="2" t="s">
        <v>136</v>
      </c>
      <c r="N58" s="2" t="s">
        <v>97</v>
      </c>
      <c r="O58" s="2" t="s">
        <v>128</v>
      </c>
      <c r="P58" s="3">
        <v>45209</v>
      </c>
      <c r="Q58" s="2" t="s">
        <v>136</v>
      </c>
      <c r="R58" s="2" t="s">
        <v>97</v>
      </c>
      <c r="S58" s="2" t="s">
        <v>127</v>
      </c>
      <c r="T58" s="3">
        <v>45222</v>
      </c>
      <c r="U58" s="2" t="s">
        <v>136</v>
      </c>
      <c r="V58" s="2" t="s">
        <v>86</v>
      </c>
      <c r="W58" s="3">
        <v>45222</v>
      </c>
      <c r="X58" s="2" t="s">
        <v>136</v>
      </c>
      <c r="Y58" s="2" t="s">
        <v>97</v>
      </c>
    </row>
    <row r="59" spans="1:25" x14ac:dyDescent="0.25">
      <c r="A59" s="2">
        <v>77110865</v>
      </c>
      <c r="B59" s="2">
        <v>934752758</v>
      </c>
      <c r="C59" s="2" t="s">
        <v>10</v>
      </c>
      <c r="D59" s="2" t="s">
        <v>49</v>
      </c>
      <c r="E59" s="3">
        <v>45209</v>
      </c>
      <c r="F59" s="2" t="s">
        <v>122</v>
      </c>
      <c r="G59" s="2" t="s">
        <v>9</v>
      </c>
      <c r="H59" s="2" t="s">
        <v>8</v>
      </c>
      <c r="I59" s="2">
        <v>1</v>
      </c>
      <c r="J59" s="2" t="s">
        <v>106</v>
      </c>
      <c r="K59" s="2" t="s">
        <v>119</v>
      </c>
      <c r="L59" s="3">
        <v>45209</v>
      </c>
      <c r="M59" s="2" t="s">
        <v>49</v>
      </c>
      <c r="N59" s="2" t="s">
        <v>97</v>
      </c>
      <c r="O59" s="2" t="s">
        <v>128</v>
      </c>
      <c r="P59" s="3">
        <v>45209</v>
      </c>
      <c r="Q59" s="2" t="s">
        <v>49</v>
      </c>
      <c r="R59" s="2" t="s">
        <v>97</v>
      </c>
      <c r="S59" s="2" t="s">
        <v>127</v>
      </c>
      <c r="T59" s="3">
        <v>45210</v>
      </c>
      <c r="U59" s="2" t="s">
        <v>49</v>
      </c>
      <c r="V59" s="2" t="s">
        <v>86</v>
      </c>
      <c r="W59" s="3">
        <v>45210</v>
      </c>
      <c r="X59" s="2" t="s">
        <v>49</v>
      </c>
      <c r="Y59" s="2" t="s">
        <v>97</v>
      </c>
    </row>
    <row r="60" spans="1:25" x14ac:dyDescent="0.25">
      <c r="A60" s="2">
        <v>60299330</v>
      </c>
      <c r="B60" s="2">
        <v>934647262</v>
      </c>
      <c r="C60" s="2" t="s">
        <v>12</v>
      </c>
      <c r="D60" s="2" t="s">
        <v>33</v>
      </c>
      <c r="E60" s="3">
        <v>45209</v>
      </c>
      <c r="F60" s="2" t="s">
        <v>67</v>
      </c>
      <c r="G60" s="2" t="s">
        <v>20</v>
      </c>
      <c r="H60" s="2" t="s">
        <v>8</v>
      </c>
      <c r="I60" s="2">
        <v>1</v>
      </c>
      <c r="J60" s="2" t="s">
        <v>103</v>
      </c>
      <c r="K60" s="2" t="s">
        <v>119</v>
      </c>
      <c r="L60" s="3">
        <v>45209</v>
      </c>
      <c r="M60" s="2" t="s">
        <v>33</v>
      </c>
      <c r="N60" s="2" t="s">
        <v>97</v>
      </c>
      <c r="O60" s="2" t="s">
        <v>128</v>
      </c>
      <c r="P60" s="3">
        <v>45209</v>
      </c>
      <c r="Q60" s="2" t="s">
        <v>33</v>
      </c>
      <c r="R60" s="2" t="s">
        <v>97</v>
      </c>
      <c r="S60" s="2" t="s">
        <v>127</v>
      </c>
      <c r="T60" s="3">
        <v>45212</v>
      </c>
      <c r="U60" s="2" t="s">
        <v>33</v>
      </c>
      <c r="V60" s="2" t="s">
        <v>86</v>
      </c>
      <c r="W60" s="3">
        <v>45212</v>
      </c>
      <c r="X60" s="2" t="s">
        <v>33</v>
      </c>
      <c r="Y60" s="2" t="s">
        <v>97</v>
      </c>
    </row>
    <row r="61" spans="1:25" x14ac:dyDescent="0.25">
      <c r="A61" s="2">
        <v>74109384</v>
      </c>
      <c r="B61" s="2">
        <v>935894682</v>
      </c>
      <c r="C61" s="2" t="s">
        <v>10</v>
      </c>
      <c r="D61" s="2" t="s">
        <v>66</v>
      </c>
      <c r="E61" s="3">
        <v>45210</v>
      </c>
      <c r="F61" s="2" t="s">
        <v>122</v>
      </c>
      <c r="G61" s="2" t="s">
        <v>20</v>
      </c>
      <c r="H61" s="2" t="s">
        <v>8</v>
      </c>
      <c r="I61" s="2">
        <v>1</v>
      </c>
      <c r="J61" s="2" t="s">
        <v>106</v>
      </c>
      <c r="K61" s="2" t="s">
        <v>119</v>
      </c>
      <c r="L61" s="3">
        <v>45210</v>
      </c>
      <c r="M61" s="2" t="s">
        <v>66</v>
      </c>
      <c r="N61" s="2" t="s">
        <v>97</v>
      </c>
      <c r="O61" s="2" t="s">
        <v>128</v>
      </c>
      <c r="P61" s="3">
        <v>45210</v>
      </c>
      <c r="Q61" s="2" t="s">
        <v>66</v>
      </c>
      <c r="R61" s="2" t="s">
        <v>97</v>
      </c>
      <c r="S61" s="2" t="s">
        <v>127</v>
      </c>
      <c r="T61" s="3">
        <v>45212</v>
      </c>
      <c r="U61" s="2" t="s">
        <v>66</v>
      </c>
      <c r="V61" s="2" t="s">
        <v>86</v>
      </c>
      <c r="W61" s="3">
        <v>45212</v>
      </c>
      <c r="X61" s="2" t="s">
        <v>66</v>
      </c>
      <c r="Y61" s="2" t="s">
        <v>97</v>
      </c>
    </row>
    <row r="62" spans="1:25" x14ac:dyDescent="0.25">
      <c r="A62" s="2">
        <v>73691016</v>
      </c>
      <c r="B62" s="2">
        <v>935209274</v>
      </c>
      <c r="C62" s="2" t="s">
        <v>12</v>
      </c>
      <c r="D62" s="2" t="s">
        <v>31</v>
      </c>
      <c r="E62" s="3">
        <v>45210</v>
      </c>
      <c r="F62" s="2" t="s">
        <v>52</v>
      </c>
      <c r="G62" s="2" t="s">
        <v>15</v>
      </c>
      <c r="H62" s="2" t="s">
        <v>8</v>
      </c>
      <c r="I62" s="2">
        <v>1</v>
      </c>
      <c r="J62" s="2" t="s">
        <v>12</v>
      </c>
      <c r="K62" s="2" t="s">
        <v>119</v>
      </c>
      <c r="L62" s="3">
        <v>45210</v>
      </c>
      <c r="M62" s="2" t="s">
        <v>31</v>
      </c>
      <c r="N62" s="2" t="s">
        <v>97</v>
      </c>
      <c r="O62" s="2" t="s">
        <v>128</v>
      </c>
      <c r="P62" s="3">
        <v>45210</v>
      </c>
      <c r="Q62" s="2" t="s">
        <v>31</v>
      </c>
      <c r="R62" s="2" t="s">
        <v>97</v>
      </c>
      <c r="S62" s="2" t="s">
        <v>127</v>
      </c>
      <c r="T62" s="3">
        <v>45215</v>
      </c>
      <c r="U62" s="2" t="s">
        <v>31</v>
      </c>
      <c r="V62" s="2" t="s">
        <v>86</v>
      </c>
      <c r="W62" s="3">
        <v>45217</v>
      </c>
      <c r="X62" s="2" t="s">
        <v>31</v>
      </c>
      <c r="Y62" s="2" t="s">
        <v>97</v>
      </c>
    </row>
    <row r="63" spans="1:25" x14ac:dyDescent="0.25">
      <c r="A63" s="2">
        <v>42096460</v>
      </c>
      <c r="B63" s="2">
        <v>946209068</v>
      </c>
      <c r="C63" s="2" t="s">
        <v>21</v>
      </c>
      <c r="D63" s="2" t="s">
        <v>65</v>
      </c>
      <c r="E63" s="3">
        <v>45210</v>
      </c>
      <c r="F63" s="2" t="s">
        <v>37</v>
      </c>
      <c r="G63" s="2" t="s">
        <v>20</v>
      </c>
      <c r="H63" s="2" t="s">
        <v>8</v>
      </c>
      <c r="I63" s="2">
        <v>1</v>
      </c>
      <c r="J63" s="2" t="s">
        <v>106</v>
      </c>
      <c r="K63" s="2" t="s">
        <v>119</v>
      </c>
      <c r="L63" s="3">
        <v>45210</v>
      </c>
      <c r="M63" s="2" t="s">
        <v>65</v>
      </c>
      <c r="N63" s="2" t="s">
        <v>97</v>
      </c>
      <c r="O63" s="2" t="s">
        <v>128</v>
      </c>
      <c r="P63" s="3">
        <v>45210</v>
      </c>
      <c r="Q63" s="2" t="s">
        <v>65</v>
      </c>
      <c r="R63" s="2" t="s">
        <v>97</v>
      </c>
      <c r="S63" s="2" t="s">
        <v>127</v>
      </c>
      <c r="T63" s="3">
        <v>45223</v>
      </c>
      <c r="U63" s="2" t="s">
        <v>65</v>
      </c>
      <c r="V63" s="2" t="s">
        <v>86</v>
      </c>
      <c r="W63" s="3">
        <v>45223</v>
      </c>
      <c r="X63" s="2" t="s">
        <v>65</v>
      </c>
      <c r="Y63" s="2" t="s">
        <v>97</v>
      </c>
    </row>
    <row r="64" spans="1:25" x14ac:dyDescent="0.25">
      <c r="A64" s="2">
        <v>77385107</v>
      </c>
      <c r="B64" s="2">
        <v>935209163</v>
      </c>
      <c r="C64" s="2" t="s">
        <v>21</v>
      </c>
      <c r="D64" s="2" t="s">
        <v>64</v>
      </c>
      <c r="E64" s="3">
        <v>45210</v>
      </c>
      <c r="F64" s="2" t="s">
        <v>14</v>
      </c>
      <c r="G64" s="2" t="s">
        <v>20</v>
      </c>
      <c r="H64" s="2" t="s">
        <v>8</v>
      </c>
      <c r="I64" s="2">
        <v>1</v>
      </c>
      <c r="J64" s="2" t="s">
        <v>108</v>
      </c>
      <c r="K64" s="2" t="s">
        <v>119</v>
      </c>
      <c r="L64" s="3">
        <v>45210</v>
      </c>
      <c r="M64" s="2" t="s">
        <v>64</v>
      </c>
      <c r="N64" s="2" t="s">
        <v>97</v>
      </c>
      <c r="O64" s="2" t="s">
        <v>128</v>
      </c>
      <c r="P64" s="3">
        <v>45210</v>
      </c>
      <c r="Q64" s="2" t="s">
        <v>64</v>
      </c>
      <c r="R64" s="2" t="s">
        <v>97</v>
      </c>
      <c r="S64" s="2" t="s">
        <v>127</v>
      </c>
      <c r="T64" s="3">
        <v>45210</v>
      </c>
      <c r="U64" s="2" t="s">
        <v>64</v>
      </c>
      <c r="V64" s="2" t="s">
        <v>86</v>
      </c>
      <c r="W64" s="3">
        <v>45210</v>
      </c>
      <c r="X64" s="2" t="s">
        <v>64</v>
      </c>
      <c r="Y64" s="2" t="s">
        <v>97</v>
      </c>
    </row>
    <row r="65" spans="1:25" x14ac:dyDescent="0.25">
      <c r="A65" s="2">
        <v>47742953</v>
      </c>
      <c r="B65" s="2">
        <v>936537353</v>
      </c>
      <c r="C65" s="2" t="s">
        <v>10</v>
      </c>
      <c r="D65" s="2" t="s">
        <v>139</v>
      </c>
      <c r="E65" s="3">
        <v>45210</v>
      </c>
      <c r="F65" s="2" t="s">
        <v>117</v>
      </c>
      <c r="G65" s="2" t="s">
        <v>20</v>
      </c>
      <c r="H65" s="2" t="s">
        <v>8</v>
      </c>
      <c r="I65" s="2">
        <v>1</v>
      </c>
      <c r="J65" s="2" t="s">
        <v>106</v>
      </c>
      <c r="K65" s="2" t="s">
        <v>119</v>
      </c>
      <c r="L65" s="3">
        <v>45210</v>
      </c>
      <c r="M65" s="2" t="s">
        <v>139</v>
      </c>
      <c r="N65" s="2" t="s">
        <v>97</v>
      </c>
      <c r="O65" s="2" t="s">
        <v>128</v>
      </c>
      <c r="P65" s="3">
        <v>45210</v>
      </c>
      <c r="Q65" s="2" t="s">
        <v>139</v>
      </c>
      <c r="R65" s="2" t="s">
        <v>97</v>
      </c>
      <c r="S65" s="2"/>
      <c r="T65" s="2"/>
      <c r="U65" s="2"/>
      <c r="V65" s="2"/>
      <c r="W65" s="2"/>
      <c r="X65" s="2"/>
      <c r="Y65" s="2" t="s">
        <v>98</v>
      </c>
    </row>
    <row r="66" spans="1:25" x14ac:dyDescent="0.25">
      <c r="A66" s="2">
        <v>75068764</v>
      </c>
      <c r="B66" s="2">
        <v>935973077</v>
      </c>
      <c r="C66" s="2" t="s">
        <v>12</v>
      </c>
      <c r="D66" s="2" t="s">
        <v>48</v>
      </c>
      <c r="E66" s="3">
        <v>45211</v>
      </c>
      <c r="F66" s="2" t="s">
        <v>26</v>
      </c>
      <c r="G66" s="2" t="s">
        <v>15</v>
      </c>
      <c r="H66" s="2" t="s">
        <v>8</v>
      </c>
      <c r="I66" s="2">
        <v>1</v>
      </c>
      <c r="J66" s="2" t="s">
        <v>12</v>
      </c>
      <c r="K66" s="2" t="s">
        <v>119</v>
      </c>
      <c r="L66" s="3">
        <v>45211</v>
      </c>
      <c r="M66" s="2" t="s">
        <v>48</v>
      </c>
      <c r="N66" s="2" t="s">
        <v>97</v>
      </c>
      <c r="O66" s="2" t="s">
        <v>128</v>
      </c>
      <c r="P66" s="3">
        <v>45211</v>
      </c>
      <c r="Q66" s="2" t="s">
        <v>48</v>
      </c>
      <c r="R66" s="2" t="s">
        <v>97</v>
      </c>
      <c r="S66" s="2" t="s">
        <v>127</v>
      </c>
      <c r="T66" s="3">
        <v>45210</v>
      </c>
      <c r="U66" s="2" t="s">
        <v>48</v>
      </c>
      <c r="V66" s="2" t="s">
        <v>86</v>
      </c>
      <c r="W66" s="3">
        <v>45210</v>
      </c>
      <c r="X66" s="2" t="s">
        <v>48</v>
      </c>
      <c r="Y66" s="2" t="s">
        <v>98</v>
      </c>
    </row>
    <row r="67" spans="1:25" x14ac:dyDescent="0.25">
      <c r="A67" s="2">
        <v>60183950</v>
      </c>
      <c r="B67" s="2">
        <v>940078355</v>
      </c>
      <c r="C67" s="2" t="s">
        <v>12</v>
      </c>
      <c r="D67" s="2" t="s">
        <v>56</v>
      </c>
      <c r="E67" s="3">
        <v>45211</v>
      </c>
      <c r="F67" s="2" t="s">
        <v>44</v>
      </c>
      <c r="G67" s="2" t="s">
        <v>20</v>
      </c>
      <c r="H67" s="2" t="s">
        <v>8</v>
      </c>
      <c r="I67" s="2">
        <v>1</v>
      </c>
      <c r="J67" s="2" t="s">
        <v>12</v>
      </c>
      <c r="K67" s="2" t="s">
        <v>119</v>
      </c>
      <c r="L67" s="3">
        <v>45211</v>
      </c>
      <c r="M67" s="2" t="s">
        <v>56</v>
      </c>
      <c r="N67" s="2" t="s">
        <v>97</v>
      </c>
      <c r="O67" s="2" t="s">
        <v>128</v>
      </c>
      <c r="P67" s="3">
        <v>45211</v>
      </c>
      <c r="Q67" s="2" t="s">
        <v>56</v>
      </c>
      <c r="R67" s="2" t="s">
        <v>97</v>
      </c>
      <c r="S67" s="2" t="s">
        <v>127</v>
      </c>
      <c r="T67" s="3">
        <v>45225</v>
      </c>
      <c r="U67" s="2" t="s">
        <v>56</v>
      </c>
      <c r="V67" s="2" t="s">
        <v>86</v>
      </c>
      <c r="W67" s="3">
        <v>45225</v>
      </c>
      <c r="X67" s="2" t="s">
        <v>56</v>
      </c>
      <c r="Y67" s="2" t="s">
        <v>97</v>
      </c>
    </row>
    <row r="68" spans="1:25" x14ac:dyDescent="0.25">
      <c r="A68" s="2">
        <v>70570710</v>
      </c>
      <c r="B68" s="2">
        <v>936493174</v>
      </c>
      <c r="C68" s="2" t="s">
        <v>12</v>
      </c>
      <c r="D68" s="2" t="s">
        <v>33</v>
      </c>
      <c r="E68" s="3">
        <v>45212</v>
      </c>
      <c r="F68" s="2" t="s">
        <v>38</v>
      </c>
      <c r="G68" s="2" t="s">
        <v>20</v>
      </c>
      <c r="H68" s="2" t="s">
        <v>8</v>
      </c>
      <c r="I68" s="2">
        <v>1</v>
      </c>
      <c r="J68" s="2" t="s">
        <v>103</v>
      </c>
      <c r="K68" s="2" t="s">
        <v>119</v>
      </c>
      <c r="L68" s="3">
        <v>45212</v>
      </c>
      <c r="M68" s="2" t="s">
        <v>33</v>
      </c>
      <c r="N68" s="2" t="s">
        <v>97</v>
      </c>
      <c r="O68" s="2" t="s">
        <v>128</v>
      </c>
      <c r="P68" s="3">
        <v>45212</v>
      </c>
      <c r="Q68" s="2" t="s">
        <v>33</v>
      </c>
      <c r="R68" s="2" t="s">
        <v>97</v>
      </c>
      <c r="S68" s="2" t="s">
        <v>127</v>
      </c>
      <c r="T68" s="3">
        <v>45215</v>
      </c>
      <c r="U68" s="2" t="s">
        <v>33</v>
      </c>
      <c r="V68" s="2" t="s">
        <v>86</v>
      </c>
      <c r="W68" s="3">
        <v>45215</v>
      </c>
      <c r="X68" s="2" t="s">
        <v>33</v>
      </c>
      <c r="Y68" s="2" t="s">
        <v>97</v>
      </c>
    </row>
    <row r="69" spans="1:25" x14ac:dyDescent="0.25">
      <c r="A69" s="2">
        <v>75596723</v>
      </c>
      <c r="B69" s="2">
        <v>940498911</v>
      </c>
      <c r="C69" s="2" t="s">
        <v>21</v>
      </c>
      <c r="D69" s="2" t="s">
        <v>53</v>
      </c>
      <c r="E69" s="3">
        <v>45212</v>
      </c>
      <c r="F69" s="2" t="s">
        <v>38</v>
      </c>
      <c r="G69" s="2" t="s">
        <v>20</v>
      </c>
      <c r="H69" s="2" t="s">
        <v>8</v>
      </c>
      <c r="I69" s="2">
        <v>1</v>
      </c>
      <c r="J69" s="2" t="s">
        <v>106</v>
      </c>
      <c r="K69" s="2" t="s">
        <v>119</v>
      </c>
      <c r="L69" s="3">
        <v>45212</v>
      </c>
      <c r="M69" s="2" t="s">
        <v>53</v>
      </c>
      <c r="N69" s="2" t="s">
        <v>97</v>
      </c>
      <c r="O69" s="2" t="s">
        <v>128</v>
      </c>
      <c r="P69" s="3">
        <v>45212</v>
      </c>
      <c r="Q69" s="2" t="s">
        <v>53</v>
      </c>
      <c r="R69" s="2" t="s">
        <v>97</v>
      </c>
      <c r="S69" s="2" t="s">
        <v>127</v>
      </c>
      <c r="T69" s="3">
        <v>45212</v>
      </c>
      <c r="U69" s="2" t="s">
        <v>53</v>
      </c>
      <c r="V69" s="2" t="s">
        <v>86</v>
      </c>
      <c r="W69" s="3">
        <v>45212</v>
      </c>
      <c r="X69" s="2" t="s">
        <v>53</v>
      </c>
      <c r="Y69" s="2" t="s">
        <v>97</v>
      </c>
    </row>
    <row r="70" spans="1:25" x14ac:dyDescent="0.25">
      <c r="A70" s="2">
        <v>46399902</v>
      </c>
      <c r="B70" s="2">
        <v>941410518</v>
      </c>
      <c r="C70" s="2" t="s">
        <v>12</v>
      </c>
      <c r="D70" s="2" t="s">
        <v>28</v>
      </c>
      <c r="E70" s="3">
        <v>45212</v>
      </c>
      <c r="F70" s="2" t="s">
        <v>25</v>
      </c>
      <c r="G70" s="2" t="s">
        <v>7</v>
      </c>
      <c r="H70" s="2" t="s">
        <v>8</v>
      </c>
      <c r="I70" s="2">
        <v>1</v>
      </c>
      <c r="J70" s="2" t="s">
        <v>12</v>
      </c>
      <c r="K70" s="2" t="s">
        <v>119</v>
      </c>
      <c r="L70" s="3">
        <v>45212</v>
      </c>
      <c r="M70" s="2" t="s">
        <v>28</v>
      </c>
      <c r="N70" s="2" t="s">
        <v>97</v>
      </c>
      <c r="O70" s="2" t="s">
        <v>128</v>
      </c>
      <c r="P70" s="3">
        <v>45212</v>
      </c>
      <c r="Q70" s="2" t="s">
        <v>28</v>
      </c>
      <c r="R70" s="2" t="s">
        <v>97</v>
      </c>
      <c r="S70" s="2" t="s">
        <v>127</v>
      </c>
      <c r="T70" s="3">
        <v>45219</v>
      </c>
      <c r="U70" s="2" t="s">
        <v>28</v>
      </c>
      <c r="V70" s="2" t="s">
        <v>86</v>
      </c>
      <c r="W70" s="3">
        <v>45219</v>
      </c>
      <c r="X70" s="2" t="s">
        <v>28</v>
      </c>
      <c r="Y70" s="2" t="s">
        <v>97</v>
      </c>
    </row>
    <row r="71" spans="1:25" x14ac:dyDescent="0.25">
      <c r="A71" s="2">
        <v>77520917</v>
      </c>
      <c r="B71" s="2">
        <v>951627945</v>
      </c>
      <c r="C71" s="2" t="s">
        <v>12</v>
      </c>
      <c r="D71" s="2" t="s">
        <v>18</v>
      </c>
      <c r="E71" s="3">
        <v>45213</v>
      </c>
      <c r="F71" s="2" t="s">
        <v>122</v>
      </c>
      <c r="G71" s="2" t="s">
        <v>15</v>
      </c>
      <c r="H71" s="2" t="s">
        <v>8</v>
      </c>
      <c r="I71" s="2">
        <v>1</v>
      </c>
      <c r="J71" s="2" t="s">
        <v>12</v>
      </c>
      <c r="K71" s="2" t="s">
        <v>119</v>
      </c>
      <c r="L71" s="3">
        <v>45213</v>
      </c>
      <c r="M71" s="2" t="s">
        <v>18</v>
      </c>
      <c r="N71" s="2" t="s">
        <v>97</v>
      </c>
      <c r="O71" s="2" t="s">
        <v>128</v>
      </c>
      <c r="P71" s="3">
        <v>45213</v>
      </c>
      <c r="Q71" s="2" t="s">
        <v>18</v>
      </c>
      <c r="R71" s="2" t="s">
        <v>97</v>
      </c>
      <c r="S71" s="2" t="s">
        <v>127</v>
      </c>
      <c r="T71" s="3">
        <v>45219</v>
      </c>
      <c r="U71" s="2" t="s">
        <v>18</v>
      </c>
      <c r="V71" s="2" t="s">
        <v>86</v>
      </c>
      <c r="W71" s="3">
        <v>45219</v>
      </c>
      <c r="X71" s="2" t="s">
        <v>18</v>
      </c>
      <c r="Y71" s="2" t="s">
        <v>97</v>
      </c>
    </row>
    <row r="72" spans="1:25" x14ac:dyDescent="0.25">
      <c r="A72" s="2">
        <v>75421611</v>
      </c>
      <c r="B72" s="2">
        <v>942663633</v>
      </c>
      <c r="C72" s="2" t="s">
        <v>10</v>
      </c>
      <c r="D72" s="2" t="s">
        <v>47</v>
      </c>
      <c r="E72" s="3">
        <v>45213</v>
      </c>
      <c r="F72" s="2" t="s">
        <v>122</v>
      </c>
      <c r="G72" s="2" t="s">
        <v>125</v>
      </c>
      <c r="H72" s="2" t="s">
        <v>8</v>
      </c>
      <c r="I72" s="2">
        <v>1</v>
      </c>
      <c r="J72" s="2" t="s">
        <v>106</v>
      </c>
      <c r="K72" s="2" t="s">
        <v>119</v>
      </c>
      <c r="L72" s="3">
        <v>45213</v>
      </c>
      <c r="M72" s="2" t="s">
        <v>47</v>
      </c>
      <c r="N72" s="2" t="s">
        <v>97</v>
      </c>
      <c r="O72" s="2" t="s">
        <v>128</v>
      </c>
      <c r="P72" s="3">
        <v>45213</v>
      </c>
      <c r="Q72" s="2" t="s">
        <v>47</v>
      </c>
      <c r="R72" s="2" t="s">
        <v>97</v>
      </c>
      <c r="S72" s="2"/>
      <c r="T72" s="2"/>
      <c r="U72" s="2"/>
      <c r="V72" s="2" t="s">
        <v>86</v>
      </c>
      <c r="W72" s="3">
        <v>45225</v>
      </c>
      <c r="X72" s="2" t="s">
        <v>47</v>
      </c>
      <c r="Y72" s="2" t="s">
        <v>98</v>
      </c>
    </row>
    <row r="73" spans="1:25" x14ac:dyDescent="0.25">
      <c r="A73" s="2">
        <v>75350820</v>
      </c>
      <c r="B73" s="2">
        <v>938938122</v>
      </c>
      <c r="C73" s="2" t="s">
        <v>10</v>
      </c>
      <c r="D73" s="2" t="s">
        <v>73</v>
      </c>
      <c r="E73" s="3">
        <v>45215</v>
      </c>
      <c r="F73" s="2" t="s">
        <v>38</v>
      </c>
      <c r="G73" s="2" t="s">
        <v>20</v>
      </c>
      <c r="H73" s="2" t="s">
        <v>8</v>
      </c>
      <c r="I73" s="2">
        <v>1</v>
      </c>
      <c r="J73" s="2" t="s">
        <v>106</v>
      </c>
      <c r="K73" s="2" t="s">
        <v>119</v>
      </c>
      <c r="L73" s="3">
        <v>45215</v>
      </c>
      <c r="M73" s="2" t="s">
        <v>73</v>
      </c>
      <c r="N73" s="2" t="s">
        <v>97</v>
      </c>
      <c r="O73" s="2" t="s">
        <v>128</v>
      </c>
      <c r="P73" s="3">
        <v>45215</v>
      </c>
      <c r="Q73" s="2" t="s">
        <v>73</v>
      </c>
      <c r="R73" s="2" t="s">
        <v>97</v>
      </c>
      <c r="S73" s="2" t="s">
        <v>127</v>
      </c>
      <c r="T73" s="3">
        <v>45220</v>
      </c>
      <c r="U73" s="2" t="s">
        <v>73</v>
      </c>
      <c r="V73" s="2" t="s">
        <v>86</v>
      </c>
      <c r="W73" s="3">
        <v>45220</v>
      </c>
      <c r="X73" s="2" t="s">
        <v>73</v>
      </c>
      <c r="Y73" s="2" t="s">
        <v>97</v>
      </c>
    </row>
    <row r="74" spans="1:25" x14ac:dyDescent="0.25">
      <c r="A74" s="2">
        <v>42653860</v>
      </c>
      <c r="B74" s="2">
        <v>937348403</v>
      </c>
      <c r="C74" s="2" t="s">
        <v>10</v>
      </c>
      <c r="D74" s="2" t="s">
        <v>58</v>
      </c>
      <c r="E74" s="3">
        <v>45215</v>
      </c>
      <c r="F74" s="2" t="s">
        <v>55</v>
      </c>
      <c r="G74" s="2" t="s">
        <v>20</v>
      </c>
      <c r="H74" s="2" t="s">
        <v>8</v>
      </c>
      <c r="I74" s="2">
        <v>1</v>
      </c>
      <c r="J74" s="2" t="s">
        <v>106</v>
      </c>
      <c r="K74" s="2" t="s">
        <v>119</v>
      </c>
      <c r="L74" s="3">
        <v>45215</v>
      </c>
      <c r="M74" s="2" t="s">
        <v>58</v>
      </c>
      <c r="N74" s="2" t="s">
        <v>97</v>
      </c>
      <c r="O74" s="2" t="s">
        <v>128</v>
      </c>
      <c r="P74" s="3">
        <v>45215</v>
      </c>
      <c r="Q74" s="2" t="s">
        <v>58</v>
      </c>
      <c r="R74" s="2" t="s">
        <v>97</v>
      </c>
      <c r="S74" s="2" t="s">
        <v>127</v>
      </c>
      <c r="T74" s="3">
        <v>45229</v>
      </c>
      <c r="U74" s="2" t="s">
        <v>58</v>
      </c>
      <c r="V74" s="2" t="s">
        <v>86</v>
      </c>
      <c r="W74" s="3">
        <v>45229</v>
      </c>
      <c r="X74" s="2" t="s">
        <v>58</v>
      </c>
      <c r="Y74" s="2" t="s">
        <v>97</v>
      </c>
    </row>
    <row r="75" spans="1:25" x14ac:dyDescent="0.25">
      <c r="A75" s="2">
        <v>75014657</v>
      </c>
      <c r="B75" s="2">
        <v>938093934</v>
      </c>
      <c r="C75" s="2" t="s">
        <v>10</v>
      </c>
      <c r="D75" s="2" t="s">
        <v>59</v>
      </c>
      <c r="E75" s="3">
        <v>45215</v>
      </c>
      <c r="F75" s="2" t="s">
        <v>26</v>
      </c>
      <c r="G75" s="2" t="s">
        <v>15</v>
      </c>
      <c r="H75" s="2" t="s">
        <v>8</v>
      </c>
      <c r="I75" s="2">
        <v>1</v>
      </c>
      <c r="J75" s="2" t="s">
        <v>106</v>
      </c>
      <c r="K75" s="2" t="s">
        <v>119</v>
      </c>
      <c r="L75" s="3">
        <v>45215</v>
      </c>
      <c r="M75" s="2" t="s">
        <v>59</v>
      </c>
      <c r="N75" s="2" t="s">
        <v>97</v>
      </c>
      <c r="O75" s="2" t="s">
        <v>128</v>
      </c>
      <c r="P75" s="3">
        <v>45215</v>
      </c>
      <c r="Q75" s="2" t="s">
        <v>59</v>
      </c>
      <c r="R75" s="2" t="s">
        <v>97</v>
      </c>
      <c r="S75" s="2" t="s">
        <v>127</v>
      </c>
      <c r="T75" s="3">
        <v>45218</v>
      </c>
      <c r="U75" s="2" t="s">
        <v>59</v>
      </c>
      <c r="V75" s="2" t="s">
        <v>86</v>
      </c>
      <c r="W75" s="3">
        <v>45218</v>
      </c>
      <c r="X75" s="2" t="s">
        <v>59</v>
      </c>
      <c r="Y75" s="2" t="s">
        <v>97</v>
      </c>
    </row>
    <row r="76" spans="1:25" x14ac:dyDescent="0.25">
      <c r="A76" s="2">
        <v>60424161</v>
      </c>
      <c r="B76" s="2">
        <v>937348531</v>
      </c>
      <c r="C76" s="2" t="s">
        <v>12</v>
      </c>
      <c r="D76" s="2" t="s">
        <v>36</v>
      </c>
      <c r="E76" s="3">
        <v>45215</v>
      </c>
      <c r="F76" s="2" t="s">
        <v>117</v>
      </c>
      <c r="G76" s="2" t="s">
        <v>20</v>
      </c>
      <c r="H76" s="2" t="s">
        <v>8</v>
      </c>
      <c r="I76" s="2">
        <v>1</v>
      </c>
      <c r="J76" s="2" t="s">
        <v>12</v>
      </c>
      <c r="K76" s="2" t="s">
        <v>119</v>
      </c>
      <c r="L76" s="3">
        <v>45215</v>
      </c>
      <c r="M76" s="2" t="s">
        <v>36</v>
      </c>
      <c r="N76" s="2" t="s">
        <v>97</v>
      </c>
      <c r="O76" s="2" t="s">
        <v>128</v>
      </c>
      <c r="P76" s="3">
        <v>45215</v>
      </c>
      <c r="Q76" s="2" t="s">
        <v>36</v>
      </c>
      <c r="R76" s="2" t="s">
        <v>97</v>
      </c>
      <c r="S76" s="2" t="s">
        <v>127</v>
      </c>
      <c r="T76" s="3">
        <v>45226</v>
      </c>
      <c r="U76" s="2" t="s">
        <v>36</v>
      </c>
      <c r="V76" s="2" t="s">
        <v>86</v>
      </c>
      <c r="W76" s="3">
        <v>45226</v>
      </c>
      <c r="X76" s="2" t="s">
        <v>36</v>
      </c>
      <c r="Y76" s="2" t="s">
        <v>97</v>
      </c>
    </row>
    <row r="77" spans="1:25" x14ac:dyDescent="0.25">
      <c r="A77" s="2">
        <v>45043193</v>
      </c>
      <c r="B77" s="2">
        <v>937348646</v>
      </c>
      <c r="C77" s="2" t="s">
        <v>12</v>
      </c>
      <c r="D77" s="2" t="s">
        <v>48</v>
      </c>
      <c r="E77" s="3">
        <v>45215</v>
      </c>
      <c r="F77" s="2" t="s">
        <v>70</v>
      </c>
      <c r="G77" s="2" t="s">
        <v>15</v>
      </c>
      <c r="H77" s="2" t="s">
        <v>8</v>
      </c>
      <c r="I77" s="2">
        <v>1</v>
      </c>
      <c r="J77" s="2" t="s">
        <v>12</v>
      </c>
      <c r="K77" s="2" t="s">
        <v>119</v>
      </c>
      <c r="L77" s="3">
        <v>45215</v>
      </c>
      <c r="M77" s="2" t="s">
        <v>48</v>
      </c>
      <c r="N77" s="2" t="s">
        <v>97</v>
      </c>
      <c r="O77" s="2" t="s">
        <v>128</v>
      </c>
      <c r="P77" s="3">
        <v>45215</v>
      </c>
      <c r="Q77" s="2" t="s">
        <v>48</v>
      </c>
      <c r="R77" s="2" t="s">
        <v>97</v>
      </c>
      <c r="S77" s="2"/>
      <c r="T77" s="2"/>
      <c r="U77" s="2"/>
      <c r="V77" s="2" t="s">
        <v>86</v>
      </c>
      <c r="W77" s="3">
        <v>45201</v>
      </c>
      <c r="X77" s="2" t="s">
        <v>48</v>
      </c>
      <c r="Y77" s="2" t="s">
        <v>98</v>
      </c>
    </row>
    <row r="78" spans="1:25" x14ac:dyDescent="0.25">
      <c r="A78" s="2">
        <v>60823099</v>
      </c>
      <c r="B78" s="2">
        <v>947287488</v>
      </c>
      <c r="C78" s="2" t="s">
        <v>21</v>
      </c>
      <c r="D78" s="2" t="s">
        <v>65</v>
      </c>
      <c r="E78" s="3">
        <v>45216</v>
      </c>
      <c r="F78" s="2" t="s">
        <v>30</v>
      </c>
      <c r="G78" s="2" t="s">
        <v>20</v>
      </c>
      <c r="H78" s="2" t="s">
        <v>8</v>
      </c>
      <c r="I78" s="2">
        <v>1</v>
      </c>
      <c r="J78" s="2" t="s">
        <v>106</v>
      </c>
      <c r="K78" s="2" t="s">
        <v>119</v>
      </c>
      <c r="L78" s="3">
        <v>45216</v>
      </c>
      <c r="M78" s="2" t="s">
        <v>65</v>
      </c>
      <c r="N78" s="2" t="s">
        <v>97</v>
      </c>
      <c r="O78" s="2" t="s">
        <v>128</v>
      </c>
      <c r="P78" s="3">
        <v>45216</v>
      </c>
      <c r="Q78" s="2" t="s">
        <v>65</v>
      </c>
      <c r="R78" s="2" t="s">
        <v>97</v>
      </c>
      <c r="S78" s="2" t="s">
        <v>127</v>
      </c>
      <c r="T78" s="3">
        <v>45219</v>
      </c>
      <c r="U78" s="2" t="s">
        <v>65</v>
      </c>
      <c r="V78" s="2" t="s">
        <v>86</v>
      </c>
      <c r="W78" s="3">
        <v>45219</v>
      </c>
      <c r="X78" s="2" t="s">
        <v>65</v>
      </c>
      <c r="Y78" s="2" t="s">
        <v>97</v>
      </c>
    </row>
    <row r="79" spans="1:25" x14ac:dyDescent="0.25">
      <c r="A79" s="2">
        <v>61123871</v>
      </c>
      <c r="B79" s="2">
        <v>945203911</v>
      </c>
      <c r="C79" s="2" t="s">
        <v>12</v>
      </c>
      <c r="D79" s="2" t="s">
        <v>28</v>
      </c>
      <c r="E79" s="3">
        <v>45216</v>
      </c>
      <c r="F79" s="2" t="s">
        <v>41</v>
      </c>
      <c r="G79" s="2" t="s">
        <v>20</v>
      </c>
      <c r="H79" s="2" t="s">
        <v>8</v>
      </c>
      <c r="I79" s="2">
        <v>1</v>
      </c>
      <c r="J79" s="2" t="s">
        <v>12</v>
      </c>
      <c r="K79" s="2" t="s">
        <v>119</v>
      </c>
      <c r="L79" s="3">
        <v>45216</v>
      </c>
      <c r="M79" s="2" t="s">
        <v>28</v>
      </c>
      <c r="N79" s="2" t="s">
        <v>97</v>
      </c>
      <c r="O79" s="2" t="s">
        <v>128</v>
      </c>
      <c r="P79" s="3">
        <v>45216</v>
      </c>
      <c r="Q79" s="2" t="s">
        <v>28</v>
      </c>
      <c r="R79" s="2" t="s">
        <v>97</v>
      </c>
      <c r="S79" s="2" t="s">
        <v>127</v>
      </c>
      <c r="T79" s="3">
        <v>45218</v>
      </c>
      <c r="U79" s="2" t="s">
        <v>28</v>
      </c>
      <c r="V79" s="2" t="s">
        <v>86</v>
      </c>
      <c r="W79" s="3">
        <v>45218</v>
      </c>
      <c r="X79" s="2" t="s">
        <v>28</v>
      </c>
      <c r="Y79" s="2" t="s">
        <v>97</v>
      </c>
    </row>
    <row r="80" spans="1:25" x14ac:dyDescent="0.25">
      <c r="A80" s="2">
        <v>74996906</v>
      </c>
      <c r="B80" s="2">
        <v>940585264</v>
      </c>
      <c r="C80" s="2" t="s">
        <v>12</v>
      </c>
      <c r="D80" s="2" t="s">
        <v>18</v>
      </c>
      <c r="E80" s="3">
        <v>45216</v>
      </c>
      <c r="F80" s="2" t="s">
        <v>27</v>
      </c>
      <c r="G80" s="2" t="s">
        <v>7</v>
      </c>
      <c r="H80" s="2" t="s">
        <v>8</v>
      </c>
      <c r="I80" s="2">
        <v>1</v>
      </c>
      <c r="J80" s="2" t="s">
        <v>12</v>
      </c>
      <c r="K80" s="2" t="s">
        <v>119</v>
      </c>
      <c r="L80" s="3">
        <v>45216</v>
      </c>
      <c r="M80" s="2" t="s">
        <v>18</v>
      </c>
      <c r="N80" s="2" t="s">
        <v>97</v>
      </c>
      <c r="O80" s="2" t="s">
        <v>128</v>
      </c>
      <c r="P80" s="3">
        <v>45216</v>
      </c>
      <c r="Q80" s="2" t="s">
        <v>18</v>
      </c>
      <c r="R80" s="2" t="s">
        <v>97</v>
      </c>
      <c r="S80" s="2" t="s">
        <v>127</v>
      </c>
      <c r="T80" s="3">
        <v>45232</v>
      </c>
      <c r="U80" s="2" t="s">
        <v>18</v>
      </c>
      <c r="V80" s="2" t="s">
        <v>86</v>
      </c>
      <c r="W80" s="3">
        <v>45236</v>
      </c>
      <c r="X80" s="2" t="s">
        <v>18</v>
      </c>
      <c r="Y80" s="2" t="s">
        <v>98</v>
      </c>
    </row>
    <row r="81" spans="1:25" x14ac:dyDescent="0.25">
      <c r="A81" s="2">
        <v>44358394</v>
      </c>
      <c r="B81" s="2">
        <v>939294656</v>
      </c>
      <c r="C81" s="2" t="s">
        <v>10</v>
      </c>
      <c r="D81" s="2" t="s">
        <v>11</v>
      </c>
      <c r="E81" s="3">
        <v>45216</v>
      </c>
      <c r="F81" s="2" t="s">
        <v>124</v>
      </c>
      <c r="G81" s="2" t="s">
        <v>20</v>
      </c>
      <c r="H81" s="2" t="s">
        <v>8</v>
      </c>
      <c r="I81" s="2">
        <v>1</v>
      </c>
      <c r="J81" s="2" t="s">
        <v>106</v>
      </c>
      <c r="K81" s="2" t="s">
        <v>119</v>
      </c>
      <c r="L81" s="3">
        <v>45216</v>
      </c>
      <c r="M81" s="2" t="s">
        <v>11</v>
      </c>
      <c r="N81" s="2" t="s">
        <v>97</v>
      </c>
      <c r="O81" s="2" t="s">
        <v>128</v>
      </c>
      <c r="P81" s="3">
        <v>45216</v>
      </c>
      <c r="Q81" s="2" t="s">
        <v>11</v>
      </c>
      <c r="R81" s="2" t="s">
        <v>97</v>
      </c>
      <c r="S81" s="2"/>
      <c r="T81" s="2"/>
      <c r="U81" s="2"/>
      <c r="V81" s="2"/>
      <c r="W81" s="2"/>
      <c r="X81" s="2"/>
      <c r="Y81" s="2" t="s">
        <v>98</v>
      </c>
    </row>
    <row r="82" spans="1:25" x14ac:dyDescent="0.25">
      <c r="A82" s="2">
        <v>44818283</v>
      </c>
      <c r="B82" s="2">
        <v>939296782</v>
      </c>
      <c r="C82" s="2" t="s">
        <v>10</v>
      </c>
      <c r="D82" s="2" t="s">
        <v>11</v>
      </c>
      <c r="E82" s="3">
        <v>45216</v>
      </c>
      <c r="F82" s="2" t="s">
        <v>124</v>
      </c>
      <c r="G82" s="2" t="s">
        <v>20</v>
      </c>
      <c r="H82" s="2" t="s">
        <v>8</v>
      </c>
      <c r="I82" s="2">
        <v>1</v>
      </c>
      <c r="J82" s="2" t="s">
        <v>106</v>
      </c>
      <c r="K82" s="2" t="s">
        <v>119</v>
      </c>
      <c r="L82" s="3">
        <v>45216</v>
      </c>
      <c r="M82" s="2" t="s">
        <v>11</v>
      </c>
      <c r="N82" s="2" t="s">
        <v>97</v>
      </c>
      <c r="O82" s="2" t="s">
        <v>128</v>
      </c>
      <c r="P82" s="3">
        <v>45216</v>
      </c>
      <c r="Q82" s="2" t="s">
        <v>11</v>
      </c>
      <c r="R82" s="2" t="s">
        <v>97</v>
      </c>
      <c r="S82" s="2"/>
      <c r="T82" s="2"/>
      <c r="U82" s="2"/>
      <c r="V82" s="2"/>
      <c r="W82" s="2"/>
      <c r="X82" s="2"/>
      <c r="Y82" s="2" t="s">
        <v>98</v>
      </c>
    </row>
    <row r="83" spans="1:25" x14ac:dyDescent="0.25">
      <c r="A83" s="2">
        <v>75905056</v>
      </c>
      <c r="B83" s="2">
        <v>937827469</v>
      </c>
      <c r="C83" s="2" t="s">
        <v>21</v>
      </c>
      <c r="D83" s="2" t="s">
        <v>50</v>
      </c>
      <c r="E83" s="3">
        <v>45216</v>
      </c>
      <c r="F83" s="2" t="s">
        <v>32</v>
      </c>
      <c r="G83" s="2" t="s">
        <v>15</v>
      </c>
      <c r="H83" s="2" t="s">
        <v>8</v>
      </c>
      <c r="I83" s="2">
        <v>1</v>
      </c>
      <c r="J83" s="2" t="s">
        <v>106</v>
      </c>
      <c r="K83" s="2" t="s">
        <v>119</v>
      </c>
      <c r="L83" s="3">
        <v>45216</v>
      </c>
      <c r="M83" s="2" t="s">
        <v>50</v>
      </c>
      <c r="N83" s="2" t="s">
        <v>97</v>
      </c>
      <c r="O83" s="2" t="s">
        <v>128</v>
      </c>
      <c r="P83" s="3">
        <v>45216</v>
      </c>
      <c r="Q83" s="2" t="s">
        <v>50</v>
      </c>
      <c r="R83" s="2" t="s">
        <v>97</v>
      </c>
      <c r="S83" s="2" t="s">
        <v>127</v>
      </c>
      <c r="T83" s="3">
        <v>45227</v>
      </c>
      <c r="U83" s="2" t="s">
        <v>50</v>
      </c>
      <c r="V83" s="2" t="s">
        <v>86</v>
      </c>
      <c r="W83" s="3">
        <v>45227</v>
      </c>
      <c r="X83" s="2" t="s">
        <v>50</v>
      </c>
      <c r="Y83" s="2" t="s">
        <v>97</v>
      </c>
    </row>
    <row r="84" spans="1:25" x14ac:dyDescent="0.25">
      <c r="A84" s="2">
        <v>72351547</v>
      </c>
      <c r="B84" s="2">
        <v>938433786</v>
      </c>
      <c r="C84" s="2" t="s">
        <v>21</v>
      </c>
      <c r="D84" s="2" t="s">
        <v>64</v>
      </c>
      <c r="E84" s="3">
        <v>45217</v>
      </c>
      <c r="F84" s="2" t="s">
        <v>14</v>
      </c>
      <c r="G84" s="2" t="s">
        <v>20</v>
      </c>
      <c r="H84" s="2" t="s">
        <v>8</v>
      </c>
      <c r="I84" s="2">
        <v>1</v>
      </c>
      <c r="J84" s="2" t="s">
        <v>108</v>
      </c>
      <c r="K84" s="2" t="s">
        <v>119</v>
      </c>
      <c r="L84" s="3">
        <v>45217</v>
      </c>
      <c r="M84" s="2" t="s">
        <v>64</v>
      </c>
      <c r="N84" s="2" t="s">
        <v>97</v>
      </c>
      <c r="O84" s="2" t="s">
        <v>128</v>
      </c>
      <c r="P84" s="3">
        <v>45217</v>
      </c>
      <c r="Q84" s="2" t="s">
        <v>64</v>
      </c>
      <c r="R84" s="2" t="s">
        <v>97</v>
      </c>
      <c r="S84" s="2" t="s">
        <v>127</v>
      </c>
      <c r="T84" s="3">
        <v>45217</v>
      </c>
      <c r="U84" s="2" t="s">
        <v>64</v>
      </c>
      <c r="V84" s="2" t="s">
        <v>86</v>
      </c>
      <c r="W84" s="3">
        <v>45217</v>
      </c>
      <c r="X84" s="2" t="s">
        <v>64</v>
      </c>
      <c r="Y84" s="2" t="s">
        <v>97</v>
      </c>
    </row>
    <row r="85" spans="1:25" x14ac:dyDescent="0.25">
      <c r="A85" s="2">
        <v>70051788</v>
      </c>
      <c r="B85" s="2">
        <v>938433871</v>
      </c>
      <c r="C85" s="2" t="s">
        <v>12</v>
      </c>
      <c r="D85" s="2" t="s">
        <v>33</v>
      </c>
      <c r="E85" s="3">
        <v>45217</v>
      </c>
      <c r="F85" s="2" t="s">
        <v>118</v>
      </c>
      <c r="G85" s="2" t="s">
        <v>20</v>
      </c>
      <c r="H85" s="2" t="s">
        <v>8</v>
      </c>
      <c r="I85" s="2">
        <v>1</v>
      </c>
      <c r="J85" s="2" t="s">
        <v>103</v>
      </c>
      <c r="K85" s="2" t="s">
        <v>119</v>
      </c>
      <c r="L85" s="3">
        <v>45217</v>
      </c>
      <c r="M85" s="2" t="s">
        <v>33</v>
      </c>
      <c r="N85" s="2" t="s">
        <v>97</v>
      </c>
      <c r="O85" s="2" t="s">
        <v>128</v>
      </c>
      <c r="P85" s="3">
        <v>45217</v>
      </c>
      <c r="Q85" s="2" t="s">
        <v>33</v>
      </c>
      <c r="R85" s="2" t="s">
        <v>97</v>
      </c>
      <c r="S85" s="2" t="s">
        <v>127</v>
      </c>
      <c r="T85" s="3">
        <v>45219</v>
      </c>
      <c r="U85" s="2" t="s">
        <v>33</v>
      </c>
      <c r="V85" s="2" t="s">
        <v>86</v>
      </c>
      <c r="W85" s="3">
        <v>45219</v>
      </c>
      <c r="X85" s="2" t="s">
        <v>33</v>
      </c>
      <c r="Y85" s="2" t="s">
        <v>97</v>
      </c>
    </row>
    <row r="86" spans="1:25" x14ac:dyDescent="0.25">
      <c r="A86" s="2">
        <v>75456374</v>
      </c>
      <c r="B86" s="2">
        <v>939928188</v>
      </c>
      <c r="C86" s="2" t="s">
        <v>12</v>
      </c>
      <c r="D86" s="2" t="s">
        <v>31</v>
      </c>
      <c r="E86" s="3">
        <v>45217</v>
      </c>
      <c r="F86" s="2" t="s">
        <v>26</v>
      </c>
      <c r="G86" s="2" t="s">
        <v>20</v>
      </c>
      <c r="H86" s="2" t="s">
        <v>8</v>
      </c>
      <c r="I86" s="2">
        <v>1</v>
      </c>
      <c r="J86" s="2" t="s">
        <v>12</v>
      </c>
      <c r="K86" s="2" t="s">
        <v>119</v>
      </c>
      <c r="L86" s="3">
        <v>45217</v>
      </c>
      <c r="M86" s="2" t="s">
        <v>31</v>
      </c>
      <c r="N86" s="2" t="s">
        <v>97</v>
      </c>
      <c r="O86" s="2" t="s">
        <v>128</v>
      </c>
      <c r="P86" s="3">
        <v>45217</v>
      </c>
      <c r="Q86" s="2" t="s">
        <v>31</v>
      </c>
      <c r="R86" s="2" t="s">
        <v>97</v>
      </c>
      <c r="S86" s="2"/>
      <c r="T86" s="2"/>
      <c r="U86" s="2"/>
      <c r="V86" s="2" t="s">
        <v>86</v>
      </c>
      <c r="W86" s="3">
        <v>45238</v>
      </c>
      <c r="X86" s="2" t="s">
        <v>31</v>
      </c>
      <c r="Y86" s="2" t="s">
        <v>98</v>
      </c>
    </row>
    <row r="87" spans="1:25" x14ac:dyDescent="0.25">
      <c r="A87" s="2">
        <v>74749737</v>
      </c>
      <c r="B87" s="2">
        <v>938433852</v>
      </c>
      <c r="C87" s="2" t="s">
        <v>12</v>
      </c>
      <c r="D87" s="2" t="s">
        <v>36</v>
      </c>
      <c r="E87" s="3">
        <v>45217</v>
      </c>
      <c r="F87" s="2" t="s">
        <v>14</v>
      </c>
      <c r="G87" s="2" t="s">
        <v>20</v>
      </c>
      <c r="H87" s="2" t="s">
        <v>8</v>
      </c>
      <c r="I87" s="2">
        <v>1</v>
      </c>
      <c r="J87" s="2" t="s">
        <v>12</v>
      </c>
      <c r="K87" s="2" t="s">
        <v>119</v>
      </c>
      <c r="L87" s="3">
        <v>45217</v>
      </c>
      <c r="M87" s="2" t="s">
        <v>36</v>
      </c>
      <c r="N87" s="2" t="s">
        <v>97</v>
      </c>
      <c r="O87" s="2" t="s">
        <v>128</v>
      </c>
      <c r="P87" s="3">
        <v>45217</v>
      </c>
      <c r="Q87" s="2" t="s">
        <v>36</v>
      </c>
      <c r="R87" s="2" t="s">
        <v>97</v>
      </c>
      <c r="S87" s="2" t="s">
        <v>127</v>
      </c>
      <c r="T87" s="3">
        <v>45223</v>
      </c>
      <c r="U87" s="2" t="s">
        <v>36</v>
      </c>
      <c r="V87" s="2" t="s">
        <v>86</v>
      </c>
      <c r="W87" s="3">
        <v>45227</v>
      </c>
      <c r="X87" s="2" t="s">
        <v>36</v>
      </c>
      <c r="Y87" s="2" t="s">
        <v>97</v>
      </c>
    </row>
    <row r="88" spans="1:25" x14ac:dyDescent="0.25">
      <c r="A88" s="2">
        <v>61101460</v>
      </c>
      <c r="B88" s="2">
        <v>938433845</v>
      </c>
      <c r="C88" s="2" t="s">
        <v>12</v>
      </c>
      <c r="D88" s="2" t="s">
        <v>36</v>
      </c>
      <c r="E88" s="3">
        <v>45217</v>
      </c>
      <c r="F88" s="2" t="s">
        <v>30</v>
      </c>
      <c r="G88" s="2" t="s">
        <v>7</v>
      </c>
      <c r="H88" s="2" t="s">
        <v>8</v>
      </c>
      <c r="I88" s="2">
        <v>1</v>
      </c>
      <c r="J88" s="2" t="s">
        <v>12</v>
      </c>
      <c r="K88" s="2" t="s">
        <v>119</v>
      </c>
      <c r="L88" s="3">
        <v>45217</v>
      </c>
      <c r="M88" s="2" t="s">
        <v>36</v>
      </c>
      <c r="N88" s="2" t="s">
        <v>97</v>
      </c>
      <c r="O88" s="2" t="s">
        <v>128</v>
      </c>
      <c r="P88" s="3">
        <v>45217</v>
      </c>
      <c r="Q88" s="2" t="s">
        <v>36</v>
      </c>
      <c r="R88" s="2" t="s">
        <v>97</v>
      </c>
      <c r="S88" s="2" t="s">
        <v>127</v>
      </c>
      <c r="T88" s="3">
        <v>45220</v>
      </c>
      <c r="U88" s="2" t="s">
        <v>36</v>
      </c>
      <c r="V88" s="2" t="s">
        <v>86</v>
      </c>
      <c r="W88" s="3">
        <v>45220</v>
      </c>
      <c r="X88" s="2" t="s">
        <v>36</v>
      </c>
      <c r="Y88" s="2" t="s">
        <v>97</v>
      </c>
    </row>
    <row r="89" spans="1:25" x14ac:dyDescent="0.25">
      <c r="A89" s="2">
        <v>73345580</v>
      </c>
      <c r="B89" s="2">
        <v>946081165</v>
      </c>
      <c r="C89" s="2" t="s">
        <v>10</v>
      </c>
      <c r="D89" s="2" t="s">
        <v>71</v>
      </c>
      <c r="E89" s="3">
        <v>45217</v>
      </c>
      <c r="F89" s="2" t="s">
        <v>19</v>
      </c>
      <c r="G89" s="2" t="s">
        <v>20</v>
      </c>
      <c r="H89" s="2" t="s">
        <v>8</v>
      </c>
      <c r="I89" s="2">
        <v>1</v>
      </c>
      <c r="J89" s="2" t="s">
        <v>106</v>
      </c>
      <c r="K89" s="2" t="s">
        <v>119</v>
      </c>
      <c r="L89" s="3">
        <v>45217</v>
      </c>
      <c r="M89" s="2" t="s">
        <v>71</v>
      </c>
      <c r="N89" s="2" t="s">
        <v>97</v>
      </c>
      <c r="O89" s="2" t="s">
        <v>128</v>
      </c>
      <c r="P89" s="3">
        <v>45217</v>
      </c>
      <c r="Q89" s="2" t="s">
        <v>71</v>
      </c>
      <c r="R89" s="2" t="s">
        <v>97</v>
      </c>
      <c r="S89" s="2" t="s">
        <v>127</v>
      </c>
      <c r="T89" s="3">
        <v>45220</v>
      </c>
      <c r="U89" s="2" t="s">
        <v>71</v>
      </c>
      <c r="V89" s="2" t="s">
        <v>86</v>
      </c>
      <c r="W89" s="3">
        <v>45220</v>
      </c>
      <c r="X89" s="2" t="s">
        <v>71</v>
      </c>
      <c r="Y89" s="2" t="s">
        <v>97</v>
      </c>
    </row>
    <row r="90" spans="1:25" x14ac:dyDescent="0.25">
      <c r="A90" s="2">
        <v>78335077</v>
      </c>
      <c r="B90" s="2">
        <v>938433776</v>
      </c>
      <c r="C90" s="2" t="s">
        <v>21</v>
      </c>
      <c r="D90" s="2" t="s">
        <v>50</v>
      </c>
      <c r="E90" s="3">
        <v>45217</v>
      </c>
      <c r="F90" s="2" t="s">
        <v>19</v>
      </c>
      <c r="G90" s="2" t="s">
        <v>7</v>
      </c>
      <c r="H90" s="2" t="s">
        <v>8</v>
      </c>
      <c r="I90" s="2">
        <v>1</v>
      </c>
      <c r="J90" s="2" t="s">
        <v>106</v>
      </c>
      <c r="K90" s="2" t="s">
        <v>119</v>
      </c>
      <c r="L90" s="3">
        <v>45217</v>
      </c>
      <c r="M90" s="2" t="s">
        <v>50</v>
      </c>
      <c r="N90" s="2" t="s">
        <v>97</v>
      </c>
      <c r="O90" s="2" t="s">
        <v>128</v>
      </c>
      <c r="P90" s="3">
        <v>45217</v>
      </c>
      <c r="Q90" s="2" t="s">
        <v>50</v>
      </c>
      <c r="R90" s="2" t="s">
        <v>97</v>
      </c>
      <c r="S90" s="2" t="s">
        <v>127</v>
      </c>
      <c r="T90" s="3">
        <v>45232</v>
      </c>
      <c r="U90" s="2" t="s">
        <v>50</v>
      </c>
      <c r="V90" s="2" t="s">
        <v>86</v>
      </c>
      <c r="W90" s="3">
        <v>45232</v>
      </c>
      <c r="X90" s="2" t="s">
        <v>50</v>
      </c>
      <c r="Y90" s="2" t="s">
        <v>97</v>
      </c>
    </row>
    <row r="91" spans="1:25" x14ac:dyDescent="0.25">
      <c r="A91" s="2">
        <v>73429565</v>
      </c>
      <c r="B91" s="2">
        <v>938901067</v>
      </c>
      <c r="C91" s="2" t="s">
        <v>12</v>
      </c>
      <c r="D91" s="2" t="s">
        <v>28</v>
      </c>
      <c r="E91" s="3">
        <v>45217</v>
      </c>
      <c r="F91" s="2" t="s">
        <v>6</v>
      </c>
      <c r="G91" s="2" t="s">
        <v>7</v>
      </c>
      <c r="H91" s="2" t="s">
        <v>8</v>
      </c>
      <c r="I91" s="2">
        <v>1</v>
      </c>
      <c r="J91" s="2" t="s">
        <v>12</v>
      </c>
      <c r="K91" s="2" t="s">
        <v>119</v>
      </c>
      <c r="L91" s="3">
        <v>45217</v>
      </c>
      <c r="M91" s="2" t="s">
        <v>28</v>
      </c>
      <c r="N91" s="2" t="s">
        <v>97</v>
      </c>
      <c r="O91" s="2" t="s">
        <v>128</v>
      </c>
      <c r="P91" s="3">
        <v>45217</v>
      </c>
      <c r="Q91" s="2" t="s">
        <v>28</v>
      </c>
      <c r="R91" s="2" t="s">
        <v>97</v>
      </c>
      <c r="S91" s="2" t="s">
        <v>127</v>
      </c>
      <c r="T91" s="3">
        <v>45219</v>
      </c>
      <c r="U91" s="2" t="s">
        <v>28</v>
      </c>
      <c r="V91" s="2" t="s">
        <v>86</v>
      </c>
      <c r="W91" s="3">
        <v>45219</v>
      </c>
      <c r="X91" s="2" t="s">
        <v>28</v>
      </c>
      <c r="Y91" s="2" t="s">
        <v>97</v>
      </c>
    </row>
    <row r="92" spans="1:25" x14ac:dyDescent="0.25">
      <c r="A92" s="2">
        <v>47918862</v>
      </c>
      <c r="B92" s="2">
        <v>945999043</v>
      </c>
      <c r="C92" s="2" t="s">
        <v>10</v>
      </c>
      <c r="D92" s="2" t="s">
        <v>71</v>
      </c>
      <c r="E92" s="3">
        <v>45217</v>
      </c>
      <c r="F92" s="2" t="s">
        <v>42</v>
      </c>
      <c r="G92" s="2" t="s">
        <v>20</v>
      </c>
      <c r="H92" s="2" t="s">
        <v>8</v>
      </c>
      <c r="I92" s="2">
        <v>1</v>
      </c>
      <c r="J92" s="2" t="s">
        <v>106</v>
      </c>
      <c r="K92" s="2" t="s">
        <v>119</v>
      </c>
      <c r="L92" s="3">
        <v>45217</v>
      </c>
      <c r="M92" s="2" t="s">
        <v>71</v>
      </c>
      <c r="N92" s="2" t="s">
        <v>97</v>
      </c>
      <c r="O92" s="2" t="s">
        <v>128</v>
      </c>
      <c r="P92" s="3">
        <v>45217</v>
      </c>
      <c r="Q92" s="2" t="s">
        <v>71</v>
      </c>
      <c r="R92" s="2" t="s">
        <v>97</v>
      </c>
      <c r="S92" s="2" t="s">
        <v>127</v>
      </c>
      <c r="T92" s="3">
        <v>45223</v>
      </c>
      <c r="U92" s="2" t="s">
        <v>71</v>
      </c>
      <c r="V92" s="2" t="s">
        <v>86</v>
      </c>
      <c r="W92" s="3">
        <v>45223</v>
      </c>
      <c r="X92" s="2" t="s">
        <v>71</v>
      </c>
      <c r="Y92" s="2" t="s">
        <v>97</v>
      </c>
    </row>
    <row r="93" spans="1:25" x14ac:dyDescent="0.25">
      <c r="A93" s="2">
        <v>41121935</v>
      </c>
      <c r="B93" s="2">
        <v>938906443</v>
      </c>
      <c r="C93" s="2" t="s">
        <v>21</v>
      </c>
      <c r="D93" s="2" t="s">
        <v>63</v>
      </c>
      <c r="E93" s="3">
        <v>45218</v>
      </c>
      <c r="F93" s="2" t="s">
        <v>126</v>
      </c>
      <c r="G93" s="2" t="s">
        <v>20</v>
      </c>
      <c r="H93" s="2" t="s">
        <v>8</v>
      </c>
      <c r="I93" s="2">
        <v>1</v>
      </c>
      <c r="J93" s="2" t="s">
        <v>106</v>
      </c>
      <c r="K93" s="2" t="s">
        <v>119</v>
      </c>
      <c r="L93" s="3">
        <v>45218</v>
      </c>
      <c r="M93" s="2" t="s">
        <v>63</v>
      </c>
      <c r="N93" s="2" t="s">
        <v>97</v>
      </c>
      <c r="O93" s="2" t="s">
        <v>128</v>
      </c>
      <c r="P93" s="3">
        <v>45218</v>
      </c>
      <c r="Q93" s="2" t="s">
        <v>63</v>
      </c>
      <c r="R93" s="2" t="s">
        <v>97</v>
      </c>
      <c r="S93" s="2" t="s">
        <v>127</v>
      </c>
      <c r="T93" s="3">
        <v>45220</v>
      </c>
      <c r="U93" s="2" t="s">
        <v>63</v>
      </c>
      <c r="V93" s="2" t="s">
        <v>86</v>
      </c>
      <c r="W93" s="3">
        <v>45220</v>
      </c>
      <c r="X93" s="2" t="s">
        <v>63</v>
      </c>
      <c r="Y93" s="2" t="s">
        <v>97</v>
      </c>
    </row>
    <row r="94" spans="1:25" x14ac:dyDescent="0.25">
      <c r="A94" s="2">
        <v>74308369</v>
      </c>
      <c r="B94" s="2">
        <v>946731106</v>
      </c>
      <c r="C94" s="2" t="s">
        <v>10</v>
      </c>
      <c r="D94" s="2" t="s">
        <v>68</v>
      </c>
      <c r="E94" s="3">
        <v>45218</v>
      </c>
      <c r="F94" s="2" t="s">
        <v>137</v>
      </c>
      <c r="G94" s="2" t="s">
        <v>7</v>
      </c>
      <c r="H94" s="2" t="s">
        <v>8</v>
      </c>
      <c r="I94" s="2">
        <v>1</v>
      </c>
      <c r="J94" s="2" t="s">
        <v>106</v>
      </c>
      <c r="K94" s="2" t="s">
        <v>119</v>
      </c>
      <c r="L94" s="3">
        <v>45218</v>
      </c>
      <c r="M94" s="2" t="s">
        <v>68</v>
      </c>
      <c r="N94" s="2" t="s">
        <v>97</v>
      </c>
      <c r="O94" s="2" t="s">
        <v>128</v>
      </c>
      <c r="P94" s="3">
        <v>45218</v>
      </c>
      <c r="Q94" s="2" t="s">
        <v>68</v>
      </c>
      <c r="R94" s="2" t="s">
        <v>97</v>
      </c>
      <c r="S94" s="2" t="s">
        <v>127</v>
      </c>
      <c r="T94" s="3">
        <v>45219</v>
      </c>
      <c r="U94" s="2" t="s">
        <v>68</v>
      </c>
      <c r="V94" s="2" t="s">
        <v>86</v>
      </c>
      <c r="W94" s="3">
        <v>45219</v>
      </c>
      <c r="X94" s="2" t="s">
        <v>68</v>
      </c>
      <c r="Y94" s="2" t="s">
        <v>97</v>
      </c>
    </row>
    <row r="95" spans="1:25" x14ac:dyDescent="0.25">
      <c r="A95" s="2">
        <v>70680788</v>
      </c>
      <c r="B95" s="2">
        <v>939175621</v>
      </c>
      <c r="C95" s="2" t="s">
        <v>12</v>
      </c>
      <c r="D95" s="2" t="s">
        <v>35</v>
      </c>
      <c r="E95" s="3">
        <v>45218</v>
      </c>
      <c r="F95" s="2" t="s">
        <v>14</v>
      </c>
      <c r="G95" s="2" t="s">
        <v>20</v>
      </c>
      <c r="H95" s="2" t="s">
        <v>8</v>
      </c>
      <c r="I95" s="2">
        <v>1</v>
      </c>
      <c r="J95" s="2" t="s">
        <v>12</v>
      </c>
      <c r="K95" s="2" t="s">
        <v>119</v>
      </c>
      <c r="L95" s="3">
        <v>45218</v>
      </c>
      <c r="M95" s="2" t="s">
        <v>35</v>
      </c>
      <c r="N95" s="2" t="s">
        <v>97</v>
      </c>
      <c r="O95" s="2" t="s">
        <v>128</v>
      </c>
      <c r="P95" s="3">
        <v>45218</v>
      </c>
      <c r="Q95" s="2" t="s">
        <v>35</v>
      </c>
      <c r="R95" s="2" t="s">
        <v>97</v>
      </c>
      <c r="S95" s="2" t="s">
        <v>127</v>
      </c>
      <c r="T95" s="3">
        <v>45219</v>
      </c>
      <c r="U95" s="2" t="s">
        <v>35</v>
      </c>
      <c r="V95" s="2" t="s">
        <v>86</v>
      </c>
      <c r="W95" s="3">
        <v>45219</v>
      </c>
      <c r="X95" s="2" t="s">
        <v>35</v>
      </c>
      <c r="Y95" s="2" t="s">
        <v>97</v>
      </c>
    </row>
    <row r="96" spans="1:25" x14ac:dyDescent="0.25">
      <c r="A96" s="2">
        <v>42601375</v>
      </c>
      <c r="B96" s="2">
        <v>940131538</v>
      </c>
      <c r="C96" s="2" t="s">
        <v>12</v>
      </c>
      <c r="D96" s="2" t="s">
        <v>56</v>
      </c>
      <c r="E96" s="3">
        <v>45218</v>
      </c>
      <c r="F96" s="2" t="s">
        <v>55</v>
      </c>
      <c r="G96" s="2" t="s">
        <v>20</v>
      </c>
      <c r="H96" s="2" t="s">
        <v>8</v>
      </c>
      <c r="I96" s="2">
        <v>1</v>
      </c>
      <c r="J96" s="2" t="s">
        <v>12</v>
      </c>
      <c r="K96" s="2" t="s">
        <v>119</v>
      </c>
      <c r="L96" s="3">
        <v>45218</v>
      </c>
      <c r="M96" s="2" t="s">
        <v>56</v>
      </c>
      <c r="N96" s="2" t="s">
        <v>97</v>
      </c>
      <c r="O96" s="2" t="s">
        <v>128</v>
      </c>
      <c r="P96" s="3">
        <v>45218</v>
      </c>
      <c r="Q96" s="2" t="s">
        <v>56</v>
      </c>
      <c r="R96" s="2" t="s">
        <v>97</v>
      </c>
      <c r="S96" s="2" t="s">
        <v>127</v>
      </c>
      <c r="T96" s="3">
        <v>45223</v>
      </c>
      <c r="U96" s="2" t="s">
        <v>56</v>
      </c>
      <c r="V96" s="2" t="s">
        <v>86</v>
      </c>
      <c r="W96" s="3">
        <v>45223</v>
      </c>
      <c r="X96" s="2" t="s">
        <v>56</v>
      </c>
      <c r="Y96" s="2" t="s">
        <v>97</v>
      </c>
    </row>
    <row r="97" spans="1:25" x14ac:dyDescent="0.25">
      <c r="A97" s="2">
        <v>72030692</v>
      </c>
      <c r="B97" s="2">
        <v>940138585</v>
      </c>
      <c r="C97" s="2" t="s">
        <v>12</v>
      </c>
      <c r="D97" s="2" t="s">
        <v>56</v>
      </c>
      <c r="E97" s="3">
        <v>45218</v>
      </c>
      <c r="F97" s="2" t="s">
        <v>137</v>
      </c>
      <c r="G97" s="2" t="s">
        <v>20</v>
      </c>
      <c r="H97" s="2" t="s">
        <v>8</v>
      </c>
      <c r="I97" s="2">
        <v>1</v>
      </c>
      <c r="J97" s="2" t="s">
        <v>12</v>
      </c>
      <c r="K97" s="2" t="s">
        <v>119</v>
      </c>
      <c r="L97" s="3">
        <v>45218</v>
      </c>
      <c r="M97" s="2" t="s">
        <v>56</v>
      </c>
      <c r="N97" s="2" t="s">
        <v>97</v>
      </c>
      <c r="O97" s="2" t="s">
        <v>128</v>
      </c>
      <c r="P97" s="3">
        <v>45218</v>
      </c>
      <c r="Q97" s="2" t="s">
        <v>56</v>
      </c>
      <c r="R97" s="2" t="s">
        <v>97</v>
      </c>
      <c r="S97" s="2" t="s">
        <v>127</v>
      </c>
      <c r="T97" s="3">
        <v>45223</v>
      </c>
      <c r="U97" s="2" t="s">
        <v>56</v>
      </c>
      <c r="V97" s="2" t="s">
        <v>86</v>
      </c>
      <c r="W97" s="3">
        <v>45223</v>
      </c>
      <c r="X97" s="2" t="s">
        <v>56</v>
      </c>
      <c r="Y97" s="2" t="s">
        <v>97</v>
      </c>
    </row>
    <row r="98" spans="1:25" x14ac:dyDescent="0.25">
      <c r="A98" s="2">
        <v>72573636</v>
      </c>
      <c r="B98" s="2">
        <v>945383806</v>
      </c>
      <c r="C98" s="2" t="s">
        <v>10</v>
      </c>
      <c r="D98" s="2" t="s">
        <v>60</v>
      </c>
      <c r="E98" s="3">
        <v>45219</v>
      </c>
      <c r="F98" s="2" t="s">
        <v>44</v>
      </c>
      <c r="G98" s="2" t="s">
        <v>20</v>
      </c>
      <c r="H98" s="2" t="s">
        <v>8</v>
      </c>
      <c r="I98" s="2">
        <v>1</v>
      </c>
      <c r="J98" s="2" t="s">
        <v>106</v>
      </c>
      <c r="K98" s="2" t="s">
        <v>119</v>
      </c>
      <c r="L98" s="3">
        <v>45219</v>
      </c>
      <c r="M98" s="2" t="s">
        <v>60</v>
      </c>
      <c r="N98" s="2" t="s">
        <v>97</v>
      </c>
      <c r="O98" s="2" t="s">
        <v>128</v>
      </c>
      <c r="P98" s="3">
        <v>45219</v>
      </c>
      <c r="Q98" s="2" t="s">
        <v>60</v>
      </c>
      <c r="R98" s="2" t="s">
        <v>97</v>
      </c>
      <c r="S98" s="2" t="s">
        <v>127</v>
      </c>
      <c r="T98" s="3">
        <v>45219</v>
      </c>
      <c r="U98" s="2" t="s">
        <v>60</v>
      </c>
      <c r="V98" s="2" t="s">
        <v>86</v>
      </c>
      <c r="W98" s="3">
        <v>45219</v>
      </c>
      <c r="X98" s="2" t="s">
        <v>60</v>
      </c>
      <c r="Y98" s="2" t="s">
        <v>97</v>
      </c>
    </row>
    <row r="99" spans="1:25" x14ac:dyDescent="0.25">
      <c r="A99" s="2">
        <v>45808088</v>
      </c>
      <c r="B99" s="2">
        <v>939430323</v>
      </c>
      <c r="C99" s="2" t="s">
        <v>10</v>
      </c>
      <c r="D99" s="2" t="s">
        <v>47</v>
      </c>
      <c r="E99" s="3">
        <v>45219</v>
      </c>
      <c r="F99" s="2" t="s">
        <v>70</v>
      </c>
      <c r="G99" s="2" t="s">
        <v>20</v>
      </c>
      <c r="H99" s="2" t="s">
        <v>8</v>
      </c>
      <c r="I99" s="2">
        <v>1</v>
      </c>
      <c r="J99" s="2" t="s">
        <v>106</v>
      </c>
      <c r="K99" s="2" t="s">
        <v>119</v>
      </c>
      <c r="L99" s="3">
        <v>45219</v>
      </c>
      <c r="M99" s="2" t="s">
        <v>47</v>
      </c>
      <c r="N99" s="2" t="s">
        <v>97</v>
      </c>
      <c r="O99" s="2" t="s">
        <v>128</v>
      </c>
      <c r="P99" s="3">
        <v>45219</v>
      </c>
      <c r="Q99" s="2" t="s">
        <v>47</v>
      </c>
      <c r="R99" s="2" t="s">
        <v>97</v>
      </c>
      <c r="S99" s="2" t="s">
        <v>127</v>
      </c>
      <c r="T99" s="3">
        <v>45224</v>
      </c>
      <c r="U99" s="2" t="s">
        <v>47</v>
      </c>
      <c r="V99" s="2" t="s">
        <v>86</v>
      </c>
      <c r="W99" s="3">
        <v>45230</v>
      </c>
      <c r="X99" s="2" t="s">
        <v>47</v>
      </c>
      <c r="Y99" s="2" t="s">
        <v>97</v>
      </c>
    </row>
    <row r="100" spans="1:25" x14ac:dyDescent="0.25">
      <c r="A100" s="2">
        <v>46274058</v>
      </c>
      <c r="B100" s="2">
        <v>939430374</v>
      </c>
      <c r="C100" s="2" t="s">
        <v>21</v>
      </c>
      <c r="D100" s="2" t="s">
        <v>64</v>
      </c>
      <c r="E100" s="3">
        <v>45219</v>
      </c>
      <c r="F100" s="2" t="s">
        <v>25</v>
      </c>
      <c r="G100" s="2" t="s">
        <v>20</v>
      </c>
      <c r="H100" s="2" t="s">
        <v>8</v>
      </c>
      <c r="I100" s="2">
        <v>1</v>
      </c>
      <c r="J100" s="2" t="s">
        <v>108</v>
      </c>
      <c r="K100" s="2" t="s">
        <v>119</v>
      </c>
      <c r="L100" s="3">
        <v>45219</v>
      </c>
      <c r="M100" s="2" t="s">
        <v>64</v>
      </c>
      <c r="N100" s="2" t="s">
        <v>97</v>
      </c>
      <c r="O100" s="2" t="s">
        <v>128</v>
      </c>
      <c r="P100" s="3">
        <v>45219</v>
      </c>
      <c r="Q100" s="2" t="s">
        <v>64</v>
      </c>
      <c r="R100" s="2" t="s">
        <v>97</v>
      </c>
      <c r="S100" s="2" t="s">
        <v>127</v>
      </c>
      <c r="T100" s="3">
        <v>45219</v>
      </c>
      <c r="U100" s="2" t="s">
        <v>64</v>
      </c>
      <c r="V100" s="2" t="s">
        <v>86</v>
      </c>
      <c r="W100" s="3">
        <v>45219</v>
      </c>
      <c r="X100" s="2" t="s">
        <v>64</v>
      </c>
      <c r="Y100" s="2" t="s">
        <v>97</v>
      </c>
    </row>
    <row r="101" spans="1:25" x14ac:dyDescent="0.25">
      <c r="A101" s="2">
        <v>48629418</v>
      </c>
      <c r="B101" s="2">
        <v>939441689</v>
      </c>
      <c r="C101" s="2" t="s">
        <v>21</v>
      </c>
      <c r="D101" s="2" t="s">
        <v>65</v>
      </c>
      <c r="E101" s="3">
        <v>45219</v>
      </c>
      <c r="F101" s="2" t="s">
        <v>137</v>
      </c>
      <c r="G101" s="2" t="s">
        <v>20</v>
      </c>
      <c r="H101" s="2" t="s">
        <v>8</v>
      </c>
      <c r="I101" s="2">
        <v>1</v>
      </c>
      <c r="J101" s="2" t="s">
        <v>106</v>
      </c>
      <c r="K101" s="2" t="s">
        <v>119</v>
      </c>
      <c r="L101" s="3">
        <v>45219</v>
      </c>
      <c r="M101" s="2" t="s">
        <v>65</v>
      </c>
      <c r="N101" s="2" t="s">
        <v>97</v>
      </c>
      <c r="O101" s="2" t="s">
        <v>128</v>
      </c>
      <c r="P101" s="3">
        <v>45219</v>
      </c>
      <c r="Q101" s="2" t="s">
        <v>65</v>
      </c>
      <c r="R101" s="2" t="s">
        <v>97</v>
      </c>
      <c r="S101" s="2" t="s">
        <v>127</v>
      </c>
      <c r="T101" s="3">
        <v>45223</v>
      </c>
      <c r="U101" s="2" t="s">
        <v>65</v>
      </c>
      <c r="V101" s="2" t="s">
        <v>86</v>
      </c>
      <c r="W101" s="3">
        <v>45223</v>
      </c>
      <c r="X101" s="2" t="s">
        <v>65</v>
      </c>
      <c r="Y101" s="2" t="s">
        <v>97</v>
      </c>
    </row>
    <row r="102" spans="1:25" x14ac:dyDescent="0.25">
      <c r="A102" s="2">
        <v>48488038</v>
      </c>
      <c r="B102" s="2">
        <v>946507655</v>
      </c>
      <c r="C102" s="2" t="s">
        <v>12</v>
      </c>
      <c r="D102" s="2" t="s">
        <v>13</v>
      </c>
      <c r="E102" s="3">
        <v>45220</v>
      </c>
      <c r="F102" s="2" t="s">
        <v>137</v>
      </c>
      <c r="G102" s="2" t="s">
        <v>20</v>
      </c>
      <c r="H102" s="2" t="s">
        <v>8</v>
      </c>
      <c r="I102" s="2">
        <v>1</v>
      </c>
      <c r="J102" s="2" t="s">
        <v>12</v>
      </c>
      <c r="K102" s="2" t="s">
        <v>119</v>
      </c>
      <c r="L102" s="3">
        <v>45220</v>
      </c>
      <c r="M102" s="2" t="s">
        <v>13</v>
      </c>
      <c r="N102" s="2" t="s">
        <v>97</v>
      </c>
      <c r="O102" s="2" t="s">
        <v>128</v>
      </c>
      <c r="P102" s="3">
        <v>45220</v>
      </c>
      <c r="Q102" s="2" t="s">
        <v>13</v>
      </c>
      <c r="R102" s="2" t="s">
        <v>97</v>
      </c>
      <c r="S102" s="2" t="s">
        <v>127</v>
      </c>
      <c r="T102" s="3">
        <v>45245</v>
      </c>
      <c r="U102" s="2" t="s">
        <v>13</v>
      </c>
      <c r="V102" s="2" t="s">
        <v>86</v>
      </c>
      <c r="W102" s="3">
        <v>45220</v>
      </c>
      <c r="X102" s="2" t="s">
        <v>13</v>
      </c>
      <c r="Y102" s="2" t="s">
        <v>98</v>
      </c>
    </row>
    <row r="103" spans="1:25" x14ac:dyDescent="0.25">
      <c r="A103" s="2">
        <v>71084797</v>
      </c>
      <c r="B103" s="2">
        <v>942526644</v>
      </c>
      <c r="C103" s="2" t="s">
        <v>10</v>
      </c>
      <c r="D103" s="2" t="s">
        <v>60</v>
      </c>
      <c r="E103" s="3">
        <v>45220</v>
      </c>
      <c r="F103" s="2" t="s">
        <v>52</v>
      </c>
      <c r="G103" s="2" t="s">
        <v>20</v>
      </c>
      <c r="H103" s="2" t="s">
        <v>8</v>
      </c>
      <c r="I103" s="2">
        <v>1</v>
      </c>
      <c r="J103" s="2" t="s">
        <v>106</v>
      </c>
      <c r="K103" s="2" t="s">
        <v>119</v>
      </c>
      <c r="L103" s="3">
        <v>45220</v>
      </c>
      <c r="M103" s="2" t="s">
        <v>60</v>
      </c>
      <c r="N103" s="2" t="s">
        <v>97</v>
      </c>
      <c r="O103" s="2" t="s">
        <v>128</v>
      </c>
      <c r="P103" s="3">
        <v>45220</v>
      </c>
      <c r="Q103" s="2" t="s">
        <v>60</v>
      </c>
      <c r="R103" s="2" t="s">
        <v>97</v>
      </c>
      <c r="S103" s="2" t="s">
        <v>127</v>
      </c>
      <c r="T103" s="3">
        <v>45219</v>
      </c>
      <c r="U103" s="2" t="s">
        <v>60</v>
      </c>
      <c r="V103" s="2" t="s">
        <v>86</v>
      </c>
      <c r="W103" s="3">
        <v>45219</v>
      </c>
      <c r="X103" s="2" t="s">
        <v>60</v>
      </c>
      <c r="Y103" s="2" t="s">
        <v>98</v>
      </c>
    </row>
    <row r="104" spans="1:25" x14ac:dyDescent="0.25">
      <c r="A104" s="2">
        <v>74305116</v>
      </c>
      <c r="B104" s="2">
        <v>939770853</v>
      </c>
      <c r="C104" s="2" t="s">
        <v>21</v>
      </c>
      <c r="D104" s="2" t="s">
        <v>62</v>
      </c>
      <c r="E104" s="3">
        <v>45220</v>
      </c>
      <c r="F104" s="2" t="s">
        <v>27</v>
      </c>
      <c r="G104" s="2" t="s">
        <v>20</v>
      </c>
      <c r="H104" s="2" t="s">
        <v>8</v>
      </c>
      <c r="I104" s="2">
        <v>1</v>
      </c>
      <c r="J104" s="2" t="s">
        <v>105</v>
      </c>
      <c r="K104" s="2" t="s">
        <v>119</v>
      </c>
      <c r="L104" s="3">
        <v>45220</v>
      </c>
      <c r="M104" s="2" t="s">
        <v>62</v>
      </c>
      <c r="N104" s="2" t="s">
        <v>97</v>
      </c>
      <c r="O104" s="2" t="s">
        <v>128</v>
      </c>
      <c r="P104" s="3">
        <v>45220</v>
      </c>
      <c r="Q104" s="2" t="s">
        <v>62</v>
      </c>
      <c r="R104" s="2" t="s">
        <v>97</v>
      </c>
      <c r="S104" s="2" t="s">
        <v>127</v>
      </c>
      <c r="T104" s="3">
        <v>45222</v>
      </c>
      <c r="U104" s="2" t="s">
        <v>62</v>
      </c>
      <c r="V104" s="2" t="s">
        <v>86</v>
      </c>
      <c r="W104" s="3">
        <v>45222</v>
      </c>
      <c r="X104" s="2" t="s">
        <v>62</v>
      </c>
      <c r="Y104" s="2" t="s">
        <v>97</v>
      </c>
    </row>
    <row r="105" spans="1:25" x14ac:dyDescent="0.25">
      <c r="A105" s="2">
        <v>45998297</v>
      </c>
      <c r="B105" s="2">
        <v>944536497</v>
      </c>
      <c r="C105" s="2" t="s">
        <v>21</v>
      </c>
      <c r="D105" s="2" t="s">
        <v>140</v>
      </c>
      <c r="E105" s="3">
        <v>45220</v>
      </c>
      <c r="F105" s="2" t="s">
        <v>117</v>
      </c>
      <c r="G105" s="2" t="s">
        <v>20</v>
      </c>
      <c r="H105" s="2" t="s">
        <v>8</v>
      </c>
      <c r="I105" s="2">
        <v>1</v>
      </c>
      <c r="J105" s="2" t="s">
        <v>106</v>
      </c>
      <c r="K105" s="2" t="s">
        <v>119</v>
      </c>
      <c r="L105" s="3">
        <v>45220</v>
      </c>
      <c r="M105" s="2" t="s">
        <v>140</v>
      </c>
      <c r="N105" s="2" t="s">
        <v>97</v>
      </c>
      <c r="O105" s="2" t="s">
        <v>128</v>
      </c>
      <c r="P105" s="3">
        <v>45220</v>
      </c>
      <c r="Q105" s="2" t="s">
        <v>140</v>
      </c>
      <c r="R105" s="2" t="s">
        <v>97</v>
      </c>
      <c r="S105" s="2" t="s">
        <v>127</v>
      </c>
      <c r="T105" s="3">
        <v>45220</v>
      </c>
      <c r="U105" s="2" t="s">
        <v>140</v>
      </c>
      <c r="V105" s="2" t="s">
        <v>86</v>
      </c>
      <c r="W105" s="3">
        <v>45220</v>
      </c>
      <c r="X105" s="2" t="s">
        <v>140</v>
      </c>
      <c r="Y105" s="2" t="s">
        <v>97</v>
      </c>
    </row>
    <row r="106" spans="1:25" x14ac:dyDescent="0.25">
      <c r="A106" s="2">
        <v>70862295</v>
      </c>
      <c r="B106" s="2">
        <v>939770801</v>
      </c>
      <c r="C106" s="2" t="s">
        <v>10</v>
      </c>
      <c r="D106" s="2" t="s">
        <v>29</v>
      </c>
      <c r="E106" s="3">
        <v>45220</v>
      </c>
      <c r="F106" s="2" t="s">
        <v>30</v>
      </c>
      <c r="G106" s="2" t="s">
        <v>20</v>
      </c>
      <c r="H106" s="2" t="s">
        <v>8</v>
      </c>
      <c r="I106" s="2">
        <v>1</v>
      </c>
      <c r="J106" s="2" t="s">
        <v>106</v>
      </c>
      <c r="K106" s="2" t="s">
        <v>119</v>
      </c>
      <c r="L106" s="3">
        <v>45220</v>
      </c>
      <c r="M106" s="2" t="s">
        <v>29</v>
      </c>
      <c r="N106" s="2" t="s">
        <v>97</v>
      </c>
      <c r="O106" s="2" t="s">
        <v>128</v>
      </c>
      <c r="P106" s="3">
        <v>45220</v>
      </c>
      <c r="Q106" s="2" t="s">
        <v>29</v>
      </c>
      <c r="R106" s="2" t="s">
        <v>97</v>
      </c>
      <c r="S106" s="2"/>
      <c r="T106" s="2"/>
      <c r="U106" s="2"/>
      <c r="V106" s="2" t="s">
        <v>86</v>
      </c>
      <c r="W106" s="3">
        <v>45257</v>
      </c>
      <c r="X106" s="2" t="s">
        <v>29</v>
      </c>
      <c r="Y106" s="2" t="s">
        <v>98</v>
      </c>
    </row>
    <row r="107" spans="1:25" x14ac:dyDescent="0.25">
      <c r="A107" s="2">
        <v>75390800</v>
      </c>
      <c r="B107" s="2">
        <v>942532065</v>
      </c>
      <c r="C107" s="2" t="s">
        <v>12</v>
      </c>
      <c r="D107" s="2" t="s">
        <v>40</v>
      </c>
      <c r="E107" s="3">
        <v>45222</v>
      </c>
      <c r="F107" s="2" t="s">
        <v>38</v>
      </c>
      <c r="G107" s="2" t="s">
        <v>7</v>
      </c>
      <c r="H107" s="2" t="s">
        <v>8</v>
      </c>
      <c r="I107" s="2">
        <v>1</v>
      </c>
      <c r="J107" s="2" t="s">
        <v>12</v>
      </c>
      <c r="K107" s="2" t="s">
        <v>119</v>
      </c>
      <c r="L107" s="3">
        <v>45222</v>
      </c>
      <c r="M107" s="2" t="s">
        <v>40</v>
      </c>
      <c r="N107" s="2" t="s">
        <v>97</v>
      </c>
      <c r="O107" s="2" t="s">
        <v>128</v>
      </c>
      <c r="P107" s="3">
        <v>45222</v>
      </c>
      <c r="Q107" s="2" t="s">
        <v>40</v>
      </c>
      <c r="R107" s="2" t="s">
        <v>97</v>
      </c>
      <c r="S107" s="2" t="s">
        <v>127</v>
      </c>
      <c r="T107" s="3">
        <v>45229</v>
      </c>
      <c r="U107" s="2" t="s">
        <v>40</v>
      </c>
      <c r="V107" s="2" t="s">
        <v>86</v>
      </c>
      <c r="W107" s="3">
        <v>45229</v>
      </c>
      <c r="X107" s="2" t="s">
        <v>40</v>
      </c>
      <c r="Y107" s="2" t="s">
        <v>97</v>
      </c>
    </row>
    <row r="108" spans="1:25" x14ac:dyDescent="0.25">
      <c r="A108" s="2">
        <v>63056707</v>
      </c>
      <c r="B108" s="2">
        <v>948035692</v>
      </c>
      <c r="C108" s="2" t="s">
        <v>12</v>
      </c>
      <c r="D108" s="2" t="s">
        <v>28</v>
      </c>
      <c r="E108" s="3">
        <v>45222</v>
      </c>
      <c r="F108" s="2" t="s">
        <v>41</v>
      </c>
      <c r="G108" s="2" t="s">
        <v>9</v>
      </c>
      <c r="H108" s="2" t="s">
        <v>8</v>
      </c>
      <c r="I108" s="2">
        <v>1</v>
      </c>
      <c r="J108" s="2" t="s">
        <v>12</v>
      </c>
      <c r="K108" s="2" t="s">
        <v>119</v>
      </c>
      <c r="L108" s="3">
        <v>45222</v>
      </c>
      <c r="M108" s="2" t="s">
        <v>28</v>
      </c>
      <c r="N108" s="2" t="s">
        <v>97</v>
      </c>
      <c r="O108" s="2" t="s">
        <v>128</v>
      </c>
      <c r="P108" s="3">
        <v>45222</v>
      </c>
      <c r="Q108" s="2" t="s">
        <v>28</v>
      </c>
      <c r="R108" s="2" t="s">
        <v>97</v>
      </c>
      <c r="S108" s="2" t="s">
        <v>127</v>
      </c>
      <c r="T108" s="3">
        <v>45222</v>
      </c>
      <c r="U108" s="2" t="s">
        <v>28</v>
      </c>
      <c r="V108" s="2" t="s">
        <v>86</v>
      </c>
      <c r="W108" s="3">
        <v>45222</v>
      </c>
      <c r="X108" s="2" t="s">
        <v>28</v>
      </c>
      <c r="Y108" s="2" t="s">
        <v>97</v>
      </c>
    </row>
    <row r="109" spans="1:25" x14ac:dyDescent="0.25">
      <c r="A109" s="2">
        <v>76468148</v>
      </c>
      <c r="B109" s="2">
        <v>954597600</v>
      </c>
      <c r="C109" s="2" t="s">
        <v>12</v>
      </c>
      <c r="D109" s="2" t="s">
        <v>33</v>
      </c>
      <c r="E109" s="3">
        <v>45222</v>
      </c>
      <c r="F109" s="2" t="s">
        <v>19</v>
      </c>
      <c r="G109" s="2" t="s">
        <v>15</v>
      </c>
      <c r="H109" s="2" t="s">
        <v>8</v>
      </c>
      <c r="I109" s="2">
        <v>1</v>
      </c>
      <c r="J109" s="2" t="s">
        <v>103</v>
      </c>
      <c r="K109" s="2" t="s">
        <v>119</v>
      </c>
      <c r="L109" s="3">
        <v>45222</v>
      </c>
      <c r="M109" s="2" t="s">
        <v>33</v>
      </c>
      <c r="N109" s="2" t="s">
        <v>97</v>
      </c>
      <c r="O109" s="2" t="s">
        <v>128</v>
      </c>
      <c r="P109" s="3">
        <v>45222</v>
      </c>
      <c r="Q109" s="2" t="s">
        <v>33</v>
      </c>
      <c r="R109" s="2" t="s">
        <v>97</v>
      </c>
      <c r="S109" s="2" t="s">
        <v>127</v>
      </c>
      <c r="T109" s="3">
        <v>45227</v>
      </c>
      <c r="U109" s="2" t="s">
        <v>33</v>
      </c>
      <c r="V109" s="2" t="s">
        <v>86</v>
      </c>
      <c r="W109" s="3">
        <v>45229</v>
      </c>
      <c r="X109" s="2" t="s">
        <v>33</v>
      </c>
      <c r="Y109" s="2" t="s">
        <v>97</v>
      </c>
    </row>
    <row r="110" spans="1:25" x14ac:dyDescent="0.25">
      <c r="A110" s="2">
        <v>62410459</v>
      </c>
      <c r="B110" s="2">
        <v>946739625</v>
      </c>
      <c r="C110" s="2" t="s">
        <v>12</v>
      </c>
      <c r="D110" s="2" t="s">
        <v>18</v>
      </c>
      <c r="E110" s="3">
        <v>45222</v>
      </c>
      <c r="F110" s="2" t="s">
        <v>75</v>
      </c>
      <c r="G110" s="2" t="s">
        <v>20</v>
      </c>
      <c r="H110" s="2" t="s">
        <v>8</v>
      </c>
      <c r="I110" s="2">
        <v>1</v>
      </c>
      <c r="J110" s="2" t="s">
        <v>12</v>
      </c>
      <c r="K110" s="2" t="s">
        <v>119</v>
      </c>
      <c r="L110" s="3">
        <v>45222</v>
      </c>
      <c r="M110" s="2" t="s">
        <v>18</v>
      </c>
      <c r="N110" s="2" t="s">
        <v>97</v>
      </c>
      <c r="O110" s="2" t="s">
        <v>128</v>
      </c>
      <c r="P110" s="3">
        <v>45222</v>
      </c>
      <c r="Q110" s="2" t="s">
        <v>18</v>
      </c>
      <c r="R110" s="2" t="s">
        <v>97</v>
      </c>
      <c r="S110" s="2" t="s">
        <v>127</v>
      </c>
      <c r="T110" s="3">
        <v>45227</v>
      </c>
      <c r="U110" s="2" t="s">
        <v>18</v>
      </c>
      <c r="V110" s="2" t="s">
        <v>86</v>
      </c>
      <c r="W110" s="3">
        <v>45227</v>
      </c>
      <c r="X110" s="2" t="s">
        <v>18</v>
      </c>
      <c r="Y110" s="2" t="s">
        <v>97</v>
      </c>
    </row>
    <row r="111" spans="1:25" x14ac:dyDescent="0.25">
      <c r="A111" s="2">
        <v>49008557</v>
      </c>
      <c r="B111" s="2">
        <v>942533341</v>
      </c>
      <c r="C111" s="2" t="s">
        <v>12</v>
      </c>
      <c r="D111" s="2" t="s">
        <v>40</v>
      </c>
      <c r="E111" s="3">
        <v>45222</v>
      </c>
      <c r="F111" s="2" t="s">
        <v>16</v>
      </c>
      <c r="G111" s="2" t="s">
        <v>20</v>
      </c>
      <c r="H111" s="2" t="s">
        <v>8</v>
      </c>
      <c r="I111" s="2">
        <v>1</v>
      </c>
      <c r="J111" s="2" t="s">
        <v>12</v>
      </c>
      <c r="K111" s="2" t="s">
        <v>119</v>
      </c>
      <c r="L111" s="3">
        <v>45222</v>
      </c>
      <c r="M111" s="2" t="s">
        <v>40</v>
      </c>
      <c r="N111" s="2" t="s">
        <v>97</v>
      </c>
      <c r="O111" s="2" t="s">
        <v>128</v>
      </c>
      <c r="P111" s="3">
        <v>45222</v>
      </c>
      <c r="Q111" s="2" t="s">
        <v>40</v>
      </c>
      <c r="R111" s="2" t="s">
        <v>97</v>
      </c>
      <c r="S111" s="2" t="s">
        <v>127</v>
      </c>
      <c r="T111" s="3">
        <v>45227</v>
      </c>
      <c r="U111" s="2" t="s">
        <v>40</v>
      </c>
      <c r="V111" s="2" t="s">
        <v>86</v>
      </c>
      <c r="W111" s="3">
        <v>45227</v>
      </c>
      <c r="X111" s="2" t="s">
        <v>40</v>
      </c>
      <c r="Y111" s="2" t="s">
        <v>97</v>
      </c>
    </row>
    <row r="112" spans="1:25" x14ac:dyDescent="0.25">
      <c r="A112" s="2">
        <v>60108754</v>
      </c>
      <c r="B112" s="2">
        <v>946204427</v>
      </c>
      <c r="C112" s="2" t="s">
        <v>12</v>
      </c>
      <c r="D112" s="2" t="s">
        <v>35</v>
      </c>
      <c r="E112" s="3">
        <v>45222</v>
      </c>
      <c r="F112" s="2" t="s">
        <v>6</v>
      </c>
      <c r="G112" s="2" t="s">
        <v>20</v>
      </c>
      <c r="H112" s="2" t="s">
        <v>8</v>
      </c>
      <c r="I112" s="2">
        <v>1</v>
      </c>
      <c r="J112" s="2" t="s">
        <v>12</v>
      </c>
      <c r="K112" s="2" t="s">
        <v>119</v>
      </c>
      <c r="L112" s="3">
        <v>45222</v>
      </c>
      <c r="M112" s="2" t="s">
        <v>35</v>
      </c>
      <c r="N112" s="2" t="s">
        <v>97</v>
      </c>
      <c r="O112" s="2" t="s">
        <v>128</v>
      </c>
      <c r="P112" s="3">
        <v>45222</v>
      </c>
      <c r="Q112" s="2" t="s">
        <v>35</v>
      </c>
      <c r="R112" s="2" t="s">
        <v>97</v>
      </c>
      <c r="S112" s="2" t="s">
        <v>127</v>
      </c>
      <c r="T112" s="3">
        <v>45222</v>
      </c>
      <c r="U112" s="2" t="s">
        <v>35</v>
      </c>
      <c r="V112" s="2" t="s">
        <v>86</v>
      </c>
      <c r="W112" s="3">
        <v>45224</v>
      </c>
      <c r="X112" s="2" t="s">
        <v>35</v>
      </c>
      <c r="Y112" s="2" t="s">
        <v>97</v>
      </c>
    </row>
    <row r="113" spans="1:25" x14ac:dyDescent="0.25">
      <c r="A113" s="2">
        <v>60881056</v>
      </c>
      <c r="B113" s="2">
        <v>944218872</v>
      </c>
      <c r="C113" s="2" t="s">
        <v>12</v>
      </c>
      <c r="D113" s="2" t="s">
        <v>35</v>
      </c>
      <c r="E113" s="3">
        <v>45222</v>
      </c>
      <c r="F113" s="2" t="s">
        <v>30</v>
      </c>
      <c r="G113" s="2" t="s">
        <v>7</v>
      </c>
      <c r="H113" s="2" t="s">
        <v>8</v>
      </c>
      <c r="I113" s="2">
        <v>1</v>
      </c>
      <c r="J113" s="2" t="s">
        <v>12</v>
      </c>
      <c r="K113" s="2" t="s">
        <v>119</v>
      </c>
      <c r="L113" s="3">
        <v>45222</v>
      </c>
      <c r="M113" s="2" t="s">
        <v>35</v>
      </c>
      <c r="N113" s="2" t="s">
        <v>97</v>
      </c>
      <c r="O113" s="2" t="s">
        <v>128</v>
      </c>
      <c r="P113" s="3">
        <v>45222</v>
      </c>
      <c r="Q113" s="2" t="s">
        <v>35</v>
      </c>
      <c r="R113" s="2" t="s">
        <v>97</v>
      </c>
      <c r="S113" s="2" t="s">
        <v>127</v>
      </c>
      <c r="T113" s="3">
        <v>45243</v>
      </c>
      <c r="U113" s="2" t="s">
        <v>35</v>
      </c>
      <c r="V113" s="2" t="s">
        <v>86</v>
      </c>
      <c r="W113" s="3">
        <v>45243</v>
      </c>
      <c r="X113" s="2" t="s">
        <v>35</v>
      </c>
      <c r="Y113" s="2" t="s">
        <v>98</v>
      </c>
    </row>
    <row r="114" spans="1:25" x14ac:dyDescent="0.25">
      <c r="A114" s="2">
        <v>71063314</v>
      </c>
      <c r="B114" s="2">
        <v>942126658</v>
      </c>
      <c r="C114" s="2" t="s">
        <v>10</v>
      </c>
      <c r="D114" s="2" t="s">
        <v>73</v>
      </c>
      <c r="E114" s="3">
        <v>45222</v>
      </c>
      <c r="F114" s="2" t="s">
        <v>24</v>
      </c>
      <c r="G114" s="2" t="s">
        <v>20</v>
      </c>
      <c r="H114" s="2" t="s">
        <v>8</v>
      </c>
      <c r="I114" s="2">
        <v>1</v>
      </c>
      <c r="J114" s="2" t="s">
        <v>106</v>
      </c>
      <c r="K114" s="2" t="s">
        <v>119</v>
      </c>
      <c r="L114" s="3">
        <v>45222</v>
      </c>
      <c r="M114" s="2" t="s">
        <v>73</v>
      </c>
      <c r="N114" s="2" t="s">
        <v>97</v>
      </c>
      <c r="O114" s="2" t="s">
        <v>128</v>
      </c>
      <c r="P114" s="3">
        <v>45222</v>
      </c>
      <c r="Q114" s="2" t="s">
        <v>73</v>
      </c>
      <c r="R114" s="2" t="s">
        <v>97</v>
      </c>
      <c r="S114" s="2" t="s">
        <v>127</v>
      </c>
      <c r="T114" s="3">
        <v>45232</v>
      </c>
      <c r="U114" s="2" t="s">
        <v>73</v>
      </c>
      <c r="V114" s="2" t="s">
        <v>86</v>
      </c>
      <c r="W114" s="3">
        <v>45232</v>
      </c>
      <c r="X114" s="2" t="s">
        <v>73</v>
      </c>
      <c r="Y114" s="2" t="s">
        <v>97</v>
      </c>
    </row>
    <row r="115" spans="1:25" x14ac:dyDescent="0.25">
      <c r="A115" s="2">
        <v>46930642</v>
      </c>
      <c r="B115" s="2">
        <v>940450419</v>
      </c>
      <c r="C115" s="2" t="s">
        <v>12</v>
      </c>
      <c r="D115" s="2" t="s">
        <v>43</v>
      </c>
      <c r="E115" s="3">
        <v>45222</v>
      </c>
      <c r="F115" s="2" t="s">
        <v>118</v>
      </c>
      <c r="G115" s="2" t="s">
        <v>15</v>
      </c>
      <c r="H115" s="2" t="s">
        <v>8</v>
      </c>
      <c r="I115" s="2">
        <v>1</v>
      </c>
      <c r="J115" s="2" t="s">
        <v>12</v>
      </c>
      <c r="K115" s="2" t="s">
        <v>119</v>
      </c>
      <c r="L115" s="3">
        <v>45222</v>
      </c>
      <c r="M115" s="2" t="s">
        <v>43</v>
      </c>
      <c r="N115" s="2" t="s">
        <v>97</v>
      </c>
      <c r="O115" s="2" t="s">
        <v>128</v>
      </c>
      <c r="P115" s="3">
        <v>45222</v>
      </c>
      <c r="Q115" s="2" t="s">
        <v>43</v>
      </c>
      <c r="R115" s="2" t="s">
        <v>97</v>
      </c>
      <c r="S115" s="2" t="s">
        <v>127</v>
      </c>
      <c r="T115" s="3">
        <v>45226</v>
      </c>
      <c r="U115" s="2" t="s">
        <v>43</v>
      </c>
      <c r="V115" s="2" t="s">
        <v>86</v>
      </c>
      <c r="W115" s="3">
        <v>45226</v>
      </c>
      <c r="X115" s="2" t="s">
        <v>43</v>
      </c>
      <c r="Y115" s="2" t="s">
        <v>97</v>
      </c>
    </row>
    <row r="116" spans="1:25" x14ac:dyDescent="0.25">
      <c r="A116" s="2">
        <v>73049666</v>
      </c>
      <c r="B116" s="2">
        <v>940978495</v>
      </c>
      <c r="C116" s="2" t="s">
        <v>21</v>
      </c>
      <c r="D116" s="2" t="s">
        <v>136</v>
      </c>
      <c r="E116" s="3">
        <v>45223</v>
      </c>
      <c r="F116" s="2" t="s">
        <v>19</v>
      </c>
      <c r="G116" s="2" t="s">
        <v>20</v>
      </c>
      <c r="H116" s="2" t="s">
        <v>8</v>
      </c>
      <c r="I116" s="2">
        <v>1</v>
      </c>
      <c r="J116" s="2" t="s">
        <v>106</v>
      </c>
      <c r="K116" s="2" t="s">
        <v>119</v>
      </c>
      <c r="L116" s="3">
        <v>45223</v>
      </c>
      <c r="M116" s="2" t="s">
        <v>136</v>
      </c>
      <c r="N116" s="2" t="s">
        <v>97</v>
      </c>
      <c r="O116" s="2" t="s">
        <v>128</v>
      </c>
      <c r="P116" s="3">
        <v>45223</v>
      </c>
      <c r="Q116" s="2" t="s">
        <v>136</v>
      </c>
      <c r="R116" s="2" t="s">
        <v>97</v>
      </c>
      <c r="S116" s="2" t="s">
        <v>127</v>
      </c>
      <c r="T116" s="3">
        <v>45227</v>
      </c>
      <c r="U116" s="2" t="s">
        <v>136</v>
      </c>
      <c r="V116" s="2" t="s">
        <v>86</v>
      </c>
      <c r="W116" s="3">
        <v>45227</v>
      </c>
      <c r="X116" s="2" t="s">
        <v>136</v>
      </c>
      <c r="Y116" s="2" t="s">
        <v>97</v>
      </c>
    </row>
    <row r="117" spans="1:25" x14ac:dyDescent="0.25">
      <c r="A117" s="2">
        <v>60822677</v>
      </c>
      <c r="B117" s="2">
        <v>942668238</v>
      </c>
      <c r="C117" s="2" t="s">
        <v>10</v>
      </c>
      <c r="D117" s="2" t="s">
        <v>47</v>
      </c>
      <c r="E117" s="3">
        <v>45223</v>
      </c>
      <c r="F117" s="2" t="s">
        <v>30</v>
      </c>
      <c r="G117" s="2" t="s">
        <v>15</v>
      </c>
      <c r="H117" s="2" t="s">
        <v>8</v>
      </c>
      <c r="I117" s="2">
        <v>1</v>
      </c>
      <c r="J117" s="2" t="s">
        <v>106</v>
      </c>
      <c r="K117" s="2" t="s">
        <v>119</v>
      </c>
      <c r="L117" s="3">
        <v>45223</v>
      </c>
      <c r="M117" s="2" t="s">
        <v>47</v>
      </c>
      <c r="N117" s="2" t="s">
        <v>97</v>
      </c>
      <c r="O117" s="2" t="s">
        <v>128</v>
      </c>
      <c r="P117" s="3">
        <v>45223</v>
      </c>
      <c r="Q117" s="2" t="s">
        <v>47</v>
      </c>
      <c r="R117" s="2" t="s">
        <v>97</v>
      </c>
      <c r="S117" s="2"/>
      <c r="T117" s="2"/>
      <c r="U117" s="2"/>
      <c r="V117" s="2" t="s">
        <v>86</v>
      </c>
      <c r="W117" s="3">
        <v>45229</v>
      </c>
      <c r="X117" s="2" t="s">
        <v>47</v>
      </c>
      <c r="Y117" s="2" t="s">
        <v>98</v>
      </c>
    </row>
    <row r="118" spans="1:25" x14ac:dyDescent="0.25">
      <c r="A118" s="2">
        <v>60220875</v>
      </c>
      <c r="B118" s="2">
        <v>948408009</v>
      </c>
      <c r="C118" s="2" t="s">
        <v>12</v>
      </c>
      <c r="D118" s="2" t="s">
        <v>28</v>
      </c>
      <c r="E118" s="3">
        <v>45223</v>
      </c>
      <c r="F118" s="2" t="s">
        <v>30</v>
      </c>
      <c r="G118" s="2" t="s">
        <v>20</v>
      </c>
      <c r="H118" s="2" t="s">
        <v>8</v>
      </c>
      <c r="I118" s="2">
        <v>1</v>
      </c>
      <c r="J118" s="2" t="s">
        <v>12</v>
      </c>
      <c r="K118" s="2" t="s">
        <v>119</v>
      </c>
      <c r="L118" s="3">
        <v>45223</v>
      </c>
      <c r="M118" s="2" t="s">
        <v>28</v>
      </c>
      <c r="N118" s="2" t="s">
        <v>97</v>
      </c>
      <c r="O118" s="2" t="s">
        <v>128</v>
      </c>
      <c r="P118" s="3">
        <v>45223</v>
      </c>
      <c r="Q118" s="2" t="s">
        <v>28</v>
      </c>
      <c r="R118" s="2" t="s">
        <v>97</v>
      </c>
      <c r="S118" s="2" t="s">
        <v>127</v>
      </c>
      <c r="T118" s="3">
        <v>45226</v>
      </c>
      <c r="U118" s="2" t="s">
        <v>28</v>
      </c>
      <c r="V118" s="2" t="s">
        <v>86</v>
      </c>
      <c r="W118" s="3">
        <v>45229</v>
      </c>
      <c r="X118" s="2" t="s">
        <v>28</v>
      </c>
      <c r="Y118" s="2" t="s">
        <v>97</v>
      </c>
    </row>
    <row r="119" spans="1:25" x14ac:dyDescent="0.25">
      <c r="A119" s="2">
        <v>72329074</v>
      </c>
      <c r="B119" s="2">
        <v>940978591</v>
      </c>
      <c r="C119" s="2" t="s">
        <v>12</v>
      </c>
      <c r="D119" s="2" t="s">
        <v>43</v>
      </c>
      <c r="E119" s="3">
        <v>45223</v>
      </c>
      <c r="F119" s="2" t="s">
        <v>44</v>
      </c>
      <c r="G119" s="2" t="s">
        <v>15</v>
      </c>
      <c r="H119" s="2" t="s">
        <v>8</v>
      </c>
      <c r="I119" s="2">
        <v>1</v>
      </c>
      <c r="J119" s="2" t="s">
        <v>12</v>
      </c>
      <c r="K119" s="2" t="s">
        <v>119</v>
      </c>
      <c r="L119" s="3">
        <v>45223</v>
      </c>
      <c r="M119" s="2" t="s">
        <v>43</v>
      </c>
      <c r="N119" s="2" t="s">
        <v>97</v>
      </c>
      <c r="O119" s="2" t="s">
        <v>128</v>
      </c>
      <c r="P119" s="3">
        <v>45223</v>
      </c>
      <c r="Q119" s="2" t="s">
        <v>43</v>
      </c>
      <c r="R119" s="2" t="s">
        <v>97</v>
      </c>
      <c r="S119" s="2" t="s">
        <v>127</v>
      </c>
      <c r="T119" s="3">
        <v>45223</v>
      </c>
      <c r="U119" s="2" t="s">
        <v>43</v>
      </c>
      <c r="V119" s="2" t="s">
        <v>86</v>
      </c>
      <c r="W119" s="3">
        <v>45223</v>
      </c>
      <c r="X119" s="2" t="s">
        <v>43</v>
      </c>
      <c r="Y119" s="2" t="s">
        <v>97</v>
      </c>
    </row>
    <row r="120" spans="1:25" x14ac:dyDescent="0.25">
      <c r="A120" s="2">
        <v>61395230</v>
      </c>
      <c r="B120" s="2">
        <v>945633584</v>
      </c>
      <c r="C120" s="2" t="s">
        <v>10</v>
      </c>
      <c r="D120" s="2" t="s">
        <v>29</v>
      </c>
      <c r="E120" s="3">
        <v>45224</v>
      </c>
      <c r="F120" s="2" t="s">
        <v>14</v>
      </c>
      <c r="G120" s="2" t="s">
        <v>20</v>
      </c>
      <c r="H120" s="2" t="s">
        <v>8</v>
      </c>
      <c r="I120" s="2">
        <v>1</v>
      </c>
      <c r="J120" s="2" t="s">
        <v>106</v>
      </c>
      <c r="K120" s="2" t="s">
        <v>119</v>
      </c>
      <c r="L120" s="3">
        <v>45224</v>
      </c>
      <c r="M120" s="2" t="s">
        <v>29</v>
      </c>
      <c r="N120" s="2" t="s">
        <v>97</v>
      </c>
      <c r="O120" s="2" t="s">
        <v>128</v>
      </c>
      <c r="P120" s="3">
        <v>45224</v>
      </c>
      <c r="Q120" s="2" t="s">
        <v>29</v>
      </c>
      <c r="R120" s="2" t="s">
        <v>97</v>
      </c>
      <c r="S120" s="2"/>
      <c r="T120" s="2"/>
      <c r="U120" s="2"/>
      <c r="V120" s="2"/>
      <c r="W120" s="2"/>
      <c r="X120" s="2"/>
      <c r="Y120" s="2" t="s">
        <v>98</v>
      </c>
    </row>
    <row r="121" spans="1:25" x14ac:dyDescent="0.25">
      <c r="A121" s="2">
        <v>46027929</v>
      </c>
      <c r="B121" s="2">
        <v>945857676</v>
      </c>
      <c r="C121" s="2" t="s">
        <v>12</v>
      </c>
      <c r="D121" s="2" t="s">
        <v>40</v>
      </c>
      <c r="E121" s="3">
        <v>45224</v>
      </c>
      <c r="F121" s="2" t="s">
        <v>17</v>
      </c>
      <c r="G121" s="2" t="s">
        <v>20</v>
      </c>
      <c r="H121" s="2" t="s">
        <v>8</v>
      </c>
      <c r="I121" s="2">
        <v>1</v>
      </c>
      <c r="J121" s="2" t="s">
        <v>12</v>
      </c>
      <c r="K121" s="2" t="s">
        <v>119</v>
      </c>
      <c r="L121" s="3">
        <v>45224</v>
      </c>
      <c r="M121" s="2" t="s">
        <v>40</v>
      </c>
      <c r="N121" s="2" t="s">
        <v>97</v>
      </c>
      <c r="O121" s="2" t="s">
        <v>128</v>
      </c>
      <c r="P121" s="3">
        <v>45224</v>
      </c>
      <c r="Q121" s="2" t="s">
        <v>40</v>
      </c>
      <c r="R121" s="2" t="s">
        <v>97</v>
      </c>
      <c r="S121" s="2" t="s">
        <v>127</v>
      </c>
      <c r="T121" s="3">
        <v>45227</v>
      </c>
      <c r="U121" s="2" t="s">
        <v>40</v>
      </c>
      <c r="V121" s="2" t="s">
        <v>86</v>
      </c>
      <c r="W121" s="3">
        <v>45227</v>
      </c>
      <c r="X121" s="2" t="s">
        <v>40</v>
      </c>
      <c r="Y121" s="2" t="s">
        <v>97</v>
      </c>
    </row>
    <row r="122" spans="1:25" x14ac:dyDescent="0.25">
      <c r="A122" s="2">
        <v>75070875</v>
      </c>
      <c r="B122" s="2">
        <v>941529498</v>
      </c>
      <c r="C122" s="2" t="s">
        <v>12</v>
      </c>
      <c r="D122" s="2" t="s">
        <v>48</v>
      </c>
      <c r="E122" s="3">
        <v>45224</v>
      </c>
      <c r="F122" s="2" t="s">
        <v>19</v>
      </c>
      <c r="G122" s="2" t="s">
        <v>15</v>
      </c>
      <c r="H122" s="2" t="s">
        <v>8</v>
      </c>
      <c r="I122" s="2">
        <v>1</v>
      </c>
      <c r="J122" s="2" t="s">
        <v>12</v>
      </c>
      <c r="K122" s="2" t="s">
        <v>119</v>
      </c>
      <c r="L122" s="3">
        <v>45224</v>
      </c>
      <c r="M122" s="2" t="s">
        <v>48</v>
      </c>
      <c r="N122" s="2" t="s">
        <v>97</v>
      </c>
      <c r="O122" s="2" t="s">
        <v>128</v>
      </c>
      <c r="P122" s="3">
        <v>45224</v>
      </c>
      <c r="Q122" s="2" t="s">
        <v>48</v>
      </c>
      <c r="R122" s="2" t="s">
        <v>97</v>
      </c>
      <c r="S122" s="2"/>
      <c r="T122" s="2"/>
      <c r="U122" s="2"/>
      <c r="V122" s="2" t="s">
        <v>86</v>
      </c>
      <c r="W122" s="3">
        <v>45223</v>
      </c>
      <c r="X122" s="2" t="s">
        <v>48</v>
      </c>
      <c r="Y122" s="2" t="s">
        <v>98</v>
      </c>
    </row>
    <row r="123" spans="1:25" x14ac:dyDescent="0.25">
      <c r="A123" s="2">
        <v>75520301</v>
      </c>
      <c r="B123" s="2">
        <v>944435613</v>
      </c>
      <c r="C123" s="2" t="s">
        <v>12</v>
      </c>
      <c r="D123" s="2" t="s">
        <v>36</v>
      </c>
      <c r="E123" s="3">
        <v>45224</v>
      </c>
      <c r="F123" s="2" t="s">
        <v>19</v>
      </c>
      <c r="G123" s="2" t="s">
        <v>20</v>
      </c>
      <c r="H123" s="2" t="s">
        <v>8</v>
      </c>
      <c r="I123" s="2">
        <v>1</v>
      </c>
      <c r="J123" s="2" t="s">
        <v>12</v>
      </c>
      <c r="K123" s="2" t="s">
        <v>119</v>
      </c>
      <c r="L123" s="3">
        <v>45224</v>
      </c>
      <c r="M123" s="2" t="s">
        <v>36</v>
      </c>
      <c r="N123" s="2" t="s">
        <v>97</v>
      </c>
      <c r="O123" s="2" t="s">
        <v>128</v>
      </c>
      <c r="P123" s="3">
        <v>45224</v>
      </c>
      <c r="Q123" s="2" t="s">
        <v>36</v>
      </c>
      <c r="R123" s="2" t="s">
        <v>97</v>
      </c>
      <c r="S123" s="2" t="s">
        <v>127</v>
      </c>
      <c r="T123" s="3">
        <v>45225</v>
      </c>
      <c r="U123" s="2" t="s">
        <v>36</v>
      </c>
      <c r="V123" s="2" t="s">
        <v>86</v>
      </c>
      <c r="W123" s="3">
        <v>45225</v>
      </c>
      <c r="X123" s="2" t="s">
        <v>36</v>
      </c>
      <c r="Y123" s="2" t="s">
        <v>97</v>
      </c>
    </row>
    <row r="124" spans="1:25" x14ac:dyDescent="0.25">
      <c r="A124" s="2">
        <v>73617756</v>
      </c>
      <c r="B124" s="2">
        <v>942533912</v>
      </c>
      <c r="C124" s="2" t="s">
        <v>12</v>
      </c>
      <c r="D124" s="2" t="s">
        <v>40</v>
      </c>
      <c r="E124" s="3">
        <v>45224</v>
      </c>
      <c r="F124" s="2" t="s">
        <v>19</v>
      </c>
      <c r="G124" s="2" t="s">
        <v>20</v>
      </c>
      <c r="H124" s="2" t="s">
        <v>8</v>
      </c>
      <c r="I124" s="2">
        <v>1</v>
      </c>
      <c r="J124" s="2" t="s">
        <v>12</v>
      </c>
      <c r="K124" s="2" t="s">
        <v>119</v>
      </c>
      <c r="L124" s="3">
        <v>45224</v>
      </c>
      <c r="M124" s="2" t="s">
        <v>40</v>
      </c>
      <c r="N124" s="2" t="s">
        <v>97</v>
      </c>
      <c r="O124" s="2" t="s">
        <v>128</v>
      </c>
      <c r="P124" s="3">
        <v>45224</v>
      </c>
      <c r="Q124" s="2" t="s">
        <v>40</v>
      </c>
      <c r="R124" s="2" t="s">
        <v>97</v>
      </c>
      <c r="S124" s="2" t="s">
        <v>127</v>
      </c>
      <c r="T124" s="3">
        <v>45227</v>
      </c>
      <c r="U124" s="2" t="s">
        <v>40</v>
      </c>
      <c r="V124" s="2" t="s">
        <v>86</v>
      </c>
      <c r="W124" s="3">
        <v>45227</v>
      </c>
      <c r="X124" s="2" t="s">
        <v>40</v>
      </c>
      <c r="Y124" s="2" t="s">
        <v>97</v>
      </c>
    </row>
    <row r="125" spans="1:25" x14ac:dyDescent="0.25">
      <c r="A125" s="2">
        <v>73961327</v>
      </c>
      <c r="B125" s="2">
        <v>948193543</v>
      </c>
      <c r="C125" s="2" t="s">
        <v>21</v>
      </c>
      <c r="D125" s="2" t="s">
        <v>39</v>
      </c>
      <c r="E125" s="3">
        <v>45225</v>
      </c>
      <c r="F125" s="2" t="s">
        <v>30</v>
      </c>
      <c r="G125" s="2" t="s">
        <v>20</v>
      </c>
      <c r="H125" s="2" t="s">
        <v>8</v>
      </c>
      <c r="I125" s="2">
        <v>1</v>
      </c>
      <c r="J125" s="2" t="s">
        <v>105</v>
      </c>
      <c r="K125" s="2" t="s">
        <v>119</v>
      </c>
      <c r="L125" s="3">
        <v>45225</v>
      </c>
      <c r="M125" s="2" t="s">
        <v>39</v>
      </c>
      <c r="N125" s="2" t="s">
        <v>97</v>
      </c>
      <c r="O125" s="2" t="s">
        <v>128</v>
      </c>
      <c r="P125" s="3">
        <v>45225</v>
      </c>
      <c r="Q125" s="2" t="s">
        <v>39</v>
      </c>
      <c r="R125" s="2" t="s">
        <v>97</v>
      </c>
      <c r="S125" s="2" t="s">
        <v>127</v>
      </c>
      <c r="T125" s="3">
        <v>45225</v>
      </c>
      <c r="U125" s="2" t="s">
        <v>39</v>
      </c>
      <c r="V125" s="2" t="s">
        <v>86</v>
      </c>
      <c r="W125" s="3">
        <v>45225</v>
      </c>
      <c r="X125" s="2" t="s">
        <v>39</v>
      </c>
      <c r="Y125" s="2" t="s">
        <v>97</v>
      </c>
    </row>
    <row r="126" spans="1:25" x14ac:dyDescent="0.25">
      <c r="A126" s="2">
        <v>73304420</v>
      </c>
      <c r="B126" s="2">
        <v>947589517</v>
      </c>
      <c r="C126" s="2" t="s">
        <v>12</v>
      </c>
      <c r="D126" s="2" t="s">
        <v>57</v>
      </c>
      <c r="E126" s="3">
        <v>45225</v>
      </c>
      <c r="F126" s="2" t="s">
        <v>44</v>
      </c>
      <c r="G126" s="2" t="s">
        <v>15</v>
      </c>
      <c r="H126" s="2" t="s">
        <v>8</v>
      </c>
      <c r="I126" s="2">
        <v>1</v>
      </c>
      <c r="J126" s="2" t="s">
        <v>106</v>
      </c>
      <c r="K126" s="2" t="s">
        <v>119</v>
      </c>
      <c r="L126" s="3">
        <v>45225</v>
      </c>
      <c r="M126" s="2" t="s">
        <v>57</v>
      </c>
      <c r="N126" s="2" t="s">
        <v>97</v>
      </c>
      <c r="O126" s="2" t="s">
        <v>128</v>
      </c>
      <c r="P126" s="3">
        <v>45225</v>
      </c>
      <c r="Q126" s="2" t="s">
        <v>57</v>
      </c>
      <c r="R126" s="2" t="s">
        <v>97</v>
      </c>
      <c r="S126" s="2" t="s">
        <v>127</v>
      </c>
      <c r="T126" s="3">
        <v>45239</v>
      </c>
      <c r="U126" s="2" t="s">
        <v>57</v>
      </c>
      <c r="V126" s="2" t="s">
        <v>86</v>
      </c>
      <c r="W126" s="3">
        <v>45239</v>
      </c>
      <c r="X126" s="2" t="s">
        <v>57</v>
      </c>
      <c r="Y126" s="2" t="s">
        <v>97</v>
      </c>
    </row>
    <row r="127" spans="1:25" x14ac:dyDescent="0.25">
      <c r="A127" s="2">
        <v>48229049</v>
      </c>
      <c r="B127" s="2">
        <v>944067427</v>
      </c>
      <c r="C127" s="2" t="s">
        <v>12</v>
      </c>
      <c r="D127" s="2" t="s">
        <v>18</v>
      </c>
      <c r="E127" s="3">
        <v>45225</v>
      </c>
      <c r="F127" s="2" t="s">
        <v>42</v>
      </c>
      <c r="G127" s="2" t="s">
        <v>20</v>
      </c>
      <c r="H127" s="2" t="s">
        <v>8</v>
      </c>
      <c r="I127" s="2">
        <v>1</v>
      </c>
      <c r="J127" s="2" t="s">
        <v>12</v>
      </c>
      <c r="K127" s="2" t="s">
        <v>119</v>
      </c>
      <c r="L127" s="3">
        <v>45225</v>
      </c>
      <c r="M127" s="2" t="s">
        <v>18</v>
      </c>
      <c r="N127" s="2" t="s">
        <v>97</v>
      </c>
      <c r="O127" s="2" t="s">
        <v>128</v>
      </c>
      <c r="P127" s="3">
        <v>45225</v>
      </c>
      <c r="Q127" s="2" t="s">
        <v>18</v>
      </c>
      <c r="R127" s="2" t="s">
        <v>97</v>
      </c>
      <c r="S127" s="2" t="s">
        <v>127</v>
      </c>
      <c r="T127" s="3">
        <v>45243</v>
      </c>
      <c r="U127" s="2" t="s">
        <v>18</v>
      </c>
      <c r="V127" s="2" t="s">
        <v>86</v>
      </c>
      <c r="W127" s="3">
        <v>45243</v>
      </c>
      <c r="X127" s="2" t="s">
        <v>18</v>
      </c>
      <c r="Y127" s="2" t="s">
        <v>98</v>
      </c>
    </row>
    <row r="128" spans="1:25" x14ac:dyDescent="0.25">
      <c r="A128" s="2">
        <v>48173160</v>
      </c>
      <c r="B128" s="2">
        <v>942091339</v>
      </c>
      <c r="C128" s="2" t="s">
        <v>21</v>
      </c>
      <c r="D128" s="2" t="s">
        <v>51</v>
      </c>
      <c r="E128" s="3">
        <v>45225</v>
      </c>
      <c r="F128" s="2" t="s">
        <v>42</v>
      </c>
      <c r="G128" s="2" t="s">
        <v>20</v>
      </c>
      <c r="H128" s="2" t="s">
        <v>8</v>
      </c>
      <c r="I128" s="2">
        <v>1</v>
      </c>
      <c r="J128" s="2" t="s">
        <v>106</v>
      </c>
      <c r="K128" s="2" t="s">
        <v>119</v>
      </c>
      <c r="L128" s="3">
        <v>45225</v>
      </c>
      <c r="M128" s="2" t="s">
        <v>51</v>
      </c>
      <c r="N128" s="2" t="s">
        <v>97</v>
      </c>
      <c r="O128" s="2" t="s">
        <v>128</v>
      </c>
      <c r="P128" s="3">
        <v>45225</v>
      </c>
      <c r="Q128" s="2" t="s">
        <v>51</v>
      </c>
      <c r="R128" s="2" t="s">
        <v>97</v>
      </c>
      <c r="S128" s="2" t="s">
        <v>127</v>
      </c>
      <c r="T128" s="3">
        <v>45227</v>
      </c>
      <c r="U128" s="2" t="s">
        <v>51</v>
      </c>
      <c r="V128" s="2" t="s">
        <v>86</v>
      </c>
      <c r="W128" s="3">
        <v>45227</v>
      </c>
      <c r="X128" s="2" t="s">
        <v>51</v>
      </c>
      <c r="Y128" s="2" t="s">
        <v>97</v>
      </c>
    </row>
    <row r="129" spans="1:25" x14ac:dyDescent="0.25">
      <c r="A129" s="2">
        <v>74423733</v>
      </c>
      <c r="B129" s="2">
        <v>942095476</v>
      </c>
      <c r="C129" s="2" t="s">
        <v>21</v>
      </c>
      <c r="D129" s="2" t="s">
        <v>136</v>
      </c>
      <c r="E129" s="3">
        <v>45225</v>
      </c>
      <c r="F129" s="2" t="s">
        <v>52</v>
      </c>
      <c r="G129" s="2" t="s">
        <v>20</v>
      </c>
      <c r="H129" s="2" t="s">
        <v>8</v>
      </c>
      <c r="I129" s="2">
        <v>1</v>
      </c>
      <c r="J129" s="2" t="s">
        <v>106</v>
      </c>
      <c r="K129" s="2" t="s">
        <v>119</v>
      </c>
      <c r="L129" s="3">
        <v>45225</v>
      </c>
      <c r="M129" s="2" t="s">
        <v>136</v>
      </c>
      <c r="N129" s="2" t="s">
        <v>97</v>
      </c>
      <c r="O129" s="2" t="s">
        <v>128</v>
      </c>
      <c r="P129" s="3">
        <v>45225</v>
      </c>
      <c r="Q129" s="2" t="s">
        <v>136</v>
      </c>
      <c r="R129" s="2" t="s">
        <v>97</v>
      </c>
      <c r="S129" s="2" t="s">
        <v>127</v>
      </c>
      <c r="T129" s="3">
        <v>45227</v>
      </c>
      <c r="U129" s="2" t="s">
        <v>136</v>
      </c>
      <c r="V129" s="2" t="s">
        <v>86</v>
      </c>
      <c r="W129" s="3">
        <v>45227</v>
      </c>
      <c r="X129" s="2" t="s">
        <v>136</v>
      </c>
      <c r="Y129" s="2" t="s">
        <v>97</v>
      </c>
    </row>
    <row r="130" spans="1:25" x14ac:dyDescent="0.25">
      <c r="A130" s="2">
        <v>70045325</v>
      </c>
      <c r="B130" s="2">
        <v>942091482</v>
      </c>
      <c r="C130" s="2" t="s">
        <v>12</v>
      </c>
      <c r="D130" s="2" t="s">
        <v>31</v>
      </c>
      <c r="E130" s="3">
        <v>45225</v>
      </c>
      <c r="F130" s="2" t="s">
        <v>24</v>
      </c>
      <c r="G130" s="2" t="s">
        <v>20</v>
      </c>
      <c r="H130" s="2" t="s">
        <v>8</v>
      </c>
      <c r="I130" s="2">
        <v>1</v>
      </c>
      <c r="J130" s="2" t="s">
        <v>12</v>
      </c>
      <c r="K130" s="2" t="s">
        <v>119</v>
      </c>
      <c r="L130" s="3">
        <v>45225</v>
      </c>
      <c r="M130" s="2" t="s">
        <v>31</v>
      </c>
      <c r="N130" s="2" t="s">
        <v>97</v>
      </c>
      <c r="O130" s="2" t="s">
        <v>128</v>
      </c>
      <c r="P130" s="3">
        <v>45225</v>
      </c>
      <c r="Q130" s="2" t="s">
        <v>31</v>
      </c>
      <c r="R130" s="2" t="s">
        <v>97</v>
      </c>
      <c r="S130" s="2"/>
      <c r="T130" s="2"/>
      <c r="U130" s="2"/>
      <c r="V130" s="2" t="s">
        <v>86</v>
      </c>
      <c r="W130" s="3">
        <v>45238</v>
      </c>
      <c r="X130" s="2" t="s">
        <v>31</v>
      </c>
      <c r="Y130" s="2" t="s">
        <v>98</v>
      </c>
    </row>
    <row r="131" spans="1:25" x14ac:dyDescent="0.25">
      <c r="A131" s="2">
        <v>70531680</v>
      </c>
      <c r="B131" s="2">
        <v>946167521</v>
      </c>
      <c r="C131" s="2" t="s">
        <v>21</v>
      </c>
      <c r="D131" s="2" t="s">
        <v>51</v>
      </c>
      <c r="E131" s="3">
        <v>45225</v>
      </c>
      <c r="F131" s="2" t="s">
        <v>30</v>
      </c>
      <c r="G131" s="2" t="s">
        <v>20</v>
      </c>
      <c r="H131" s="2" t="s">
        <v>8</v>
      </c>
      <c r="I131" s="2">
        <v>1</v>
      </c>
      <c r="J131" s="2" t="s">
        <v>106</v>
      </c>
      <c r="K131" s="2" t="s">
        <v>119</v>
      </c>
      <c r="L131" s="3">
        <v>45225</v>
      </c>
      <c r="M131" s="2" t="s">
        <v>51</v>
      </c>
      <c r="N131" s="2" t="s">
        <v>97</v>
      </c>
      <c r="O131" s="2" t="s">
        <v>128</v>
      </c>
      <c r="P131" s="3">
        <v>45225</v>
      </c>
      <c r="Q131" s="2" t="s">
        <v>51</v>
      </c>
      <c r="R131" s="2" t="s">
        <v>97</v>
      </c>
      <c r="S131" s="2" t="s">
        <v>127</v>
      </c>
      <c r="T131" s="3">
        <v>45227</v>
      </c>
      <c r="U131" s="2" t="s">
        <v>51</v>
      </c>
      <c r="V131" s="2" t="s">
        <v>86</v>
      </c>
      <c r="W131" s="3">
        <v>45227</v>
      </c>
      <c r="X131" s="2" t="s">
        <v>51</v>
      </c>
      <c r="Y131" s="2" t="s">
        <v>97</v>
      </c>
    </row>
    <row r="132" spans="1:25" x14ac:dyDescent="0.25">
      <c r="A132" s="2">
        <v>62408112</v>
      </c>
      <c r="B132" s="2">
        <v>943720517</v>
      </c>
      <c r="C132" s="2" t="s">
        <v>21</v>
      </c>
      <c r="D132" s="2" t="s">
        <v>53</v>
      </c>
      <c r="E132" s="3">
        <v>45226</v>
      </c>
      <c r="F132" s="2" t="s">
        <v>67</v>
      </c>
      <c r="G132" s="2" t="s">
        <v>20</v>
      </c>
      <c r="H132" s="2" t="s">
        <v>8</v>
      </c>
      <c r="I132" s="2">
        <v>1</v>
      </c>
      <c r="J132" s="2" t="s">
        <v>106</v>
      </c>
      <c r="K132" s="2" t="s">
        <v>119</v>
      </c>
      <c r="L132" s="3">
        <v>45226</v>
      </c>
      <c r="M132" s="2" t="s">
        <v>53</v>
      </c>
      <c r="N132" s="2" t="s">
        <v>97</v>
      </c>
      <c r="O132" s="2" t="s">
        <v>128</v>
      </c>
      <c r="P132" s="3">
        <v>45226</v>
      </c>
      <c r="Q132" s="2" t="s">
        <v>53</v>
      </c>
      <c r="R132" s="2" t="s">
        <v>97</v>
      </c>
      <c r="S132" s="2" t="s">
        <v>127</v>
      </c>
      <c r="T132" s="3">
        <v>45226</v>
      </c>
      <c r="U132" s="2" t="s">
        <v>53</v>
      </c>
      <c r="V132" s="2" t="s">
        <v>86</v>
      </c>
      <c r="W132" s="3">
        <v>45226</v>
      </c>
      <c r="X132" s="2" t="s">
        <v>53</v>
      </c>
      <c r="Y132" s="2" t="s">
        <v>97</v>
      </c>
    </row>
    <row r="133" spans="1:25" x14ac:dyDescent="0.25">
      <c r="A133" s="2">
        <v>74922715</v>
      </c>
      <c r="B133" s="2">
        <v>942653430</v>
      </c>
      <c r="C133" s="2" t="s">
        <v>21</v>
      </c>
      <c r="D133" s="2" t="s">
        <v>53</v>
      </c>
      <c r="E133" s="3">
        <v>45226</v>
      </c>
      <c r="F133" s="2" t="s">
        <v>14</v>
      </c>
      <c r="G133" s="2" t="s">
        <v>20</v>
      </c>
      <c r="H133" s="2" t="s">
        <v>8</v>
      </c>
      <c r="I133" s="2">
        <v>1</v>
      </c>
      <c r="J133" s="2" t="s">
        <v>106</v>
      </c>
      <c r="K133" s="2" t="s">
        <v>119</v>
      </c>
      <c r="L133" s="3">
        <v>45226</v>
      </c>
      <c r="M133" s="2" t="s">
        <v>53</v>
      </c>
      <c r="N133" s="2" t="s">
        <v>97</v>
      </c>
      <c r="O133" s="2" t="s">
        <v>128</v>
      </c>
      <c r="P133" s="3">
        <v>45226</v>
      </c>
      <c r="Q133" s="2" t="s">
        <v>53</v>
      </c>
      <c r="R133" s="2" t="s">
        <v>97</v>
      </c>
      <c r="S133" s="2" t="s">
        <v>127</v>
      </c>
      <c r="T133" s="3">
        <v>45226</v>
      </c>
      <c r="U133" s="2" t="s">
        <v>53</v>
      </c>
      <c r="V133" s="2" t="s">
        <v>86</v>
      </c>
      <c r="W133" s="3">
        <v>45226</v>
      </c>
      <c r="X133" s="2" t="s">
        <v>53</v>
      </c>
      <c r="Y133" s="2" t="s">
        <v>97</v>
      </c>
    </row>
    <row r="134" spans="1:25" x14ac:dyDescent="0.25">
      <c r="A134" s="2">
        <v>46972533</v>
      </c>
      <c r="B134" s="2">
        <v>942653431</v>
      </c>
      <c r="C134" s="2" t="s">
        <v>21</v>
      </c>
      <c r="D134" s="2" t="s">
        <v>53</v>
      </c>
      <c r="E134" s="3">
        <v>45226</v>
      </c>
      <c r="F134" s="2" t="s">
        <v>118</v>
      </c>
      <c r="G134" s="2" t="s">
        <v>20</v>
      </c>
      <c r="H134" s="2" t="s">
        <v>8</v>
      </c>
      <c r="I134" s="2">
        <v>1</v>
      </c>
      <c r="J134" s="2" t="s">
        <v>106</v>
      </c>
      <c r="K134" s="2" t="s">
        <v>119</v>
      </c>
      <c r="L134" s="3">
        <v>45226</v>
      </c>
      <c r="M134" s="2" t="s">
        <v>53</v>
      </c>
      <c r="N134" s="2" t="s">
        <v>97</v>
      </c>
      <c r="O134" s="2" t="s">
        <v>128</v>
      </c>
      <c r="P134" s="3">
        <v>45226</v>
      </c>
      <c r="Q134" s="2" t="s">
        <v>53</v>
      </c>
      <c r="R134" s="2" t="s">
        <v>97</v>
      </c>
      <c r="S134" s="2" t="s">
        <v>127</v>
      </c>
      <c r="T134" s="3">
        <v>45226</v>
      </c>
      <c r="U134" s="2" t="s">
        <v>53</v>
      </c>
      <c r="V134" s="2" t="s">
        <v>86</v>
      </c>
      <c r="W134" s="3">
        <v>45226</v>
      </c>
      <c r="X134" s="2" t="s">
        <v>53</v>
      </c>
      <c r="Y134" s="2" t="s">
        <v>97</v>
      </c>
    </row>
    <row r="135" spans="1:25" x14ac:dyDescent="0.25">
      <c r="A135" s="2">
        <v>47194794</v>
      </c>
      <c r="B135" s="2">
        <v>943009941</v>
      </c>
      <c r="C135" s="2" t="s">
        <v>12</v>
      </c>
      <c r="D135" s="2" t="s">
        <v>33</v>
      </c>
      <c r="E135" s="3">
        <v>45227</v>
      </c>
      <c r="F135" s="2" t="s">
        <v>24</v>
      </c>
      <c r="G135" s="2" t="s">
        <v>20</v>
      </c>
      <c r="H135" s="2" t="s">
        <v>8</v>
      </c>
      <c r="I135" s="2">
        <v>1</v>
      </c>
      <c r="J135" s="2" t="s">
        <v>103</v>
      </c>
      <c r="K135" s="2" t="s">
        <v>119</v>
      </c>
      <c r="L135" s="3">
        <v>45227</v>
      </c>
      <c r="M135" s="2" t="s">
        <v>33</v>
      </c>
      <c r="N135" s="2" t="s">
        <v>97</v>
      </c>
      <c r="O135" s="2" t="s">
        <v>128</v>
      </c>
      <c r="P135" s="3">
        <v>45227</v>
      </c>
      <c r="Q135" s="2" t="s">
        <v>33</v>
      </c>
      <c r="R135" s="2" t="s">
        <v>97</v>
      </c>
      <c r="S135" s="2" t="s">
        <v>127</v>
      </c>
      <c r="T135" s="3">
        <v>45227</v>
      </c>
      <c r="U135" s="2" t="s">
        <v>33</v>
      </c>
      <c r="V135" s="2" t="s">
        <v>86</v>
      </c>
      <c r="W135" s="3">
        <v>45227</v>
      </c>
      <c r="X135" s="2" t="s">
        <v>33</v>
      </c>
      <c r="Y135" s="2" t="s">
        <v>97</v>
      </c>
    </row>
    <row r="136" spans="1:25" x14ac:dyDescent="0.25">
      <c r="A136" s="2">
        <v>74992777</v>
      </c>
      <c r="B136" s="2">
        <v>944455543</v>
      </c>
      <c r="C136" s="2" t="s">
        <v>10</v>
      </c>
      <c r="D136" s="2" t="s">
        <v>59</v>
      </c>
      <c r="E136" s="3">
        <v>45227</v>
      </c>
      <c r="F136" s="2" t="s">
        <v>26</v>
      </c>
      <c r="G136" s="2" t="s">
        <v>15</v>
      </c>
      <c r="H136" s="2" t="s">
        <v>8</v>
      </c>
      <c r="I136" s="2">
        <v>1</v>
      </c>
      <c r="J136" s="2" t="s">
        <v>106</v>
      </c>
      <c r="K136" s="2" t="s">
        <v>119</v>
      </c>
      <c r="L136" s="3">
        <v>45227</v>
      </c>
      <c r="M136" s="2" t="s">
        <v>59</v>
      </c>
      <c r="N136" s="2" t="s">
        <v>97</v>
      </c>
      <c r="O136" s="2" t="s">
        <v>128</v>
      </c>
      <c r="P136" s="3">
        <v>45227</v>
      </c>
      <c r="Q136" s="2" t="s">
        <v>59</v>
      </c>
      <c r="R136" s="2" t="s">
        <v>97</v>
      </c>
      <c r="S136" s="2" t="s">
        <v>127</v>
      </c>
      <c r="T136" s="3">
        <v>45227</v>
      </c>
      <c r="U136" s="2" t="s">
        <v>59</v>
      </c>
      <c r="V136" s="2" t="s">
        <v>86</v>
      </c>
      <c r="W136" s="3">
        <v>45227</v>
      </c>
      <c r="X136" s="2" t="s">
        <v>59</v>
      </c>
      <c r="Y136" s="2" t="s">
        <v>97</v>
      </c>
    </row>
    <row r="137" spans="1:25" x14ac:dyDescent="0.25">
      <c r="A137" s="2">
        <v>74230781</v>
      </c>
      <c r="B137" s="2">
        <v>943310361</v>
      </c>
      <c r="C137" s="2" t="s">
        <v>12</v>
      </c>
      <c r="D137" s="2" t="s">
        <v>33</v>
      </c>
      <c r="E137" s="3">
        <v>45227</v>
      </c>
      <c r="F137" s="2" t="s">
        <v>6</v>
      </c>
      <c r="G137" s="2" t="s">
        <v>7</v>
      </c>
      <c r="H137" s="2" t="s">
        <v>8</v>
      </c>
      <c r="I137" s="2">
        <v>1</v>
      </c>
      <c r="J137" s="2" t="s">
        <v>103</v>
      </c>
      <c r="K137" s="2" t="s">
        <v>119</v>
      </c>
      <c r="L137" s="3">
        <v>45227</v>
      </c>
      <c r="M137" s="2" t="s">
        <v>33</v>
      </c>
      <c r="N137" s="2" t="s">
        <v>97</v>
      </c>
      <c r="O137" s="2" t="s">
        <v>128</v>
      </c>
      <c r="P137" s="3">
        <v>45227</v>
      </c>
      <c r="Q137" s="2" t="s">
        <v>33</v>
      </c>
      <c r="R137" s="2" t="s">
        <v>97</v>
      </c>
      <c r="S137" s="2" t="s">
        <v>127</v>
      </c>
      <c r="T137" s="3">
        <v>45229</v>
      </c>
      <c r="U137" s="2" t="s">
        <v>33</v>
      </c>
      <c r="V137" s="2" t="s">
        <v>86</v>
      </c>
      <c r="W137" s="3">
        <v>45236</v>
      </c>
      <c r="X137" s="2" t="s">
        <v>33</v>
      </c>
      <c r="Y137" s="2" t="s">
        <v>97</v>
      </c>
    </row>
    <row r="138" spans="1:25" x14ac:dyDescent="0.25">
      <c r="A138" s="2">
        <v>49070789</v>
      </c>
      <c r="B138" s="2">
        <v>948327931</v>
      </c>
      <c r="C138" s="2" t="s">
        <v>10</v>
      </c>
      <c r="D138" s="2" t="s">
        <v>66</v>
      </c>
      <c r="E138" s="3">
        <v>45227</v>
      </c>
      <c r="F138" s="2" t="s">
        <v>38</v>
      </c>
      <c r="G138" s="2" t="s">
        <v>20</v>
      </c>
      <c r="H138" s="2" t="s">
        <v>8</v>
      </c>
      <c r="I138" s="2">
        <v>1</v>
      </c>
      <c r="J138" s="2" t="s">
        <v>106</v>
      </c>
      <c r="K138" s="2" t="s">
        <v>119</v>
      </c>
      <c r="L138" s="3">
        <v>45227</v>
      </c>
      <c r="M138" s="2" t="s">
        <v>66</v>
      </c>
      <c r="N138" s="2" t="s">
        <v>97</v>
      </c>
      <c r="O138" s="2" t="s">
        <v>128</v>
      </c>
      <c r="P138" s="3">
        <v>45227</v>
      </c>
      <c r="Q138" s="2" t="s">
        <v>66</v>
      </c>
      <c r="R138" s="2" t="s">
        <v>97</v>
      </c>
      <c r="S138" s="2" t="s">
        <v>127</v>
      </c>
      <c r="T138" s="3">
        <v>45232</v>
      </c>
      <c r="U138" s="2" t="s">
        <v>66</v>
      </c>
      <c r="V138" s="2" t="s">
        <v>86</v>
      </c>
      <c r="W138" s="3">
        <v>45234</v>
      </c>
      <c r="X138" s="2" t="s">
        <v>66</v>
      </c>
      <c r="Y138" s="2" t="s">
        <v>97</v>
      </c>
    </row>
    <row r="139" spans="1:25" x14ac:dyDescent="0.25">
      <c r="A139" s="2">
        <v>46300735</v>
      </c>
      <c r="B139" s="2">
        <v>943009895</v>
      </c>
      <c r="C139" s="2" t="s">
        <v>21</v>
      </c>
      <c r="D139" s="2" t="s">
        <v>50</v>
      </c>
      <c r="E139" s="3">
        <v>45227</v>
      </c>
      <c r="F139" s="2" t="s">
        <v>70</v>
      </c>
      <c r="G139" s="2" t="s">
        <v>20</v>
      </c>
      <c r="H139" s="2" t="s">
        <v>8</v>
      </c>
      <c r="I139" s="2">
        <v>1</v>
      </c>
      <c r="J139" s="2" t="s">
        <v>106</v>
      </c>
      <c r="K139" s="2" t="s">
        <v>119</v>
      </c>
      <c r="L139" s="3">
        <v>45227</v>
      </c>
      <c r="M139" s="2" t="s">
        <v>50</v>
      </c>
      <c r="N139" s="2" t="s">
        <v>97</v>
      </c>
      <c r="O139" s="2" t="s">
        <v>128</v>
      </c>
      <c r="P139" s="3">
        <v>45227</v>
      </c>
      <c r="Q139" s="2" t="s">
        <v>50</v>
      </c>
      <c r="R139" s="2" t="s">
        <v>97</v>
      </c>
      <c r="S139" s="2" t="s">
        <v>127</v>
      </c>
      <c r="T139" s="3">
        <v>45232</v>
      </c>
      <c r="U139" s="2" t="s">
        <v>50</v>
      </c>
      <c r="V139" s="2" t="s">
        <v>86</v>
      </c>
      <c r="W139" s="3">
        <v>45232</v>
      </c>
      <c r="X139" s="2" t="s">
        <v>50</v>
      </c>
      <c r="Y139" s="2" t="s">
        <v>97</v>
      </c>
    </row>
    <row r="140" spans="1:25" x14ac:dyDescent="0.25">
      <c r="A140" s="2">
        <v>75960697</v>
      </c>
      <c r="B140" s="2">
        <v>944007561</v>
      </c>
      <c r="C140" s="2" t="s">
        <v>12</v>
      </c>
      <c r="D140" s="2" t="s">
        <v>36</v>
      </c>
      <c r="E140" s="3">
        <v>45229</v>
      </c>
      <c r="F140" s="2" t="s">
        <v>44</v>
      </c>
      <c r="G140" s="2" t="s">
        <v>20</v>
      </c>
      <c r="H140" s="2" t="s">
        <v>8</v>
      </c>
      <c r="I140" s="2">
        <v>1</v>
      </c>
      <c r="J140" s="2" t="s">
        <v>12</v>
      </c>
      <c r="K140" s="2" t="s">
        <v>119</v>
      </c>
      <c r="L140" s="3">
        <v>45229</v>
      </c>
      <c r="M140" s="2" t="s">
        <v>36</v>
      </c>
      <c r="N140" s="2" t="s">
        <v>97</v>
      </c>
      <c r="O140" s="2" t="s">
        <v>128</v>
      </c>
      <c r="P140" s="3">
        <v>45229</v>
      </c>
      <c r="Q140" s="2" t="s">
        <v>36</v>
      </c>
      <c r="R140" s="2" t="s">
        <v>97</v>
      </c>
      <c r="S140" s="2" t="s">
        <v>127</v>
      </c>
      <c r="T140" s="3">
        <v>45251</v>
      </c>
      <c r="U140" s="2" t="s">
        <v>36</v>
      </c>
      <c r="V140" s="2" t="s">
        <v>86</v>
      </c>
      <c r="W140" s="3">
        <v>45252</v>
      </c>
      <c r="X140" s="2" t="s">
        <v>36</v>
      </c>
      <c r="Y140" s="2" t="s">
        <v>98</v>
      </c>
    </row>
    <row r="141" spans="1:25" x14ac:dyDescent="0.25">
      <c r="A141" s="2">
        <v>70359071</v>
      </c>
      <c r="B141" s="2">
        <v>947370796</v>
      </c>
      <c r="C141" s="2" t="s">
        <v>21</v>
      </c>
      <c r="D141" s="2" t="s">
        <v>39</v>
      </c>
      <c r="E141" s="3">
        <v>45229</v>
      </c>
      <c r="F141" s="2" t="s">
        <v>137</v>
      </c>
      <c r="G141" s="2" t="s">
        <v>20</v>
      </c>
      <c r="H141" s="2" t="s">
        <v>8</v>
      </c>
      <c r="I141" s="2">
        <v>1</v>
      </c>
      <c r="J141" s="2" t="s">
        <v>105</v>
      </c>
      <c r="K141" s="2" t="s">
        <v>119</v>
      </c>
      <c r="L141" s="3">
        <v>45229</v>
      </c>
      <c r="M141" s="2" t="s">
        <v>39</v>
      </c>
      <c r="N141" s="2" t="s">
        <v>97</v>
      </c>
      <c r="O141" s="2" t="s">
        <v>128</v>
      </c>
      <c r="P141" s="3">
        <v>45229</v>
      </c>
      <c r="Q141" s="2" t="s">
        <v>39</v>
      </c>
      <c r="R141" s="2" t="s">
        <v>97</v>
      </c>
      <c r="S141" s="2" t="s">
        <v>127</v>
      </c>
      <c r="T141" s="3">
        <v>45229</v>
      </c>
      <c r="U141" s="2" t="s">
        <v>39</v>
      </c>
      <c r="V141" s="2" t="s">
        <v>86</v>
      </c>
      <c r="W141" s="3">
        <v>45232</v>
      </c>
      <c r="X141" s="2" t="s">
        <v>39</v>
      </c>
      <c r="Y141" s="2" t="s">
        <v>97</v>
      </c>
    </row>
    <row r="142" spans="1:25" x14ac:dyDescent="0.25">
      <c r="A142" s="2">
        <v>74230766</v>
      </c>
      <c r="B142" s="2">
        <v>945676993</v>
      </c>
      <c r="C142" s="2" t="s">
        <v>12</v>
      </c>
      <c r="D142" s="2" t="s">
        <v>33</v>
      </c>
      <c r="E142" s="3">
        <v>45229</v>
      </c>
      <c r="F142" s="2" t="s">
        <v>26</v>
      </c>
      <c r="G142" s="2" t="s">
        <v>15</v>
      </c>
      <c r="H142" s="2" t="s">
        <v>8</v>
      </c>
      <c r="I142" s="2">
        <v>1</v>
      </c>
      <c r="J142" s="2" t="s">
        <v>103</v>
      </c>
      <c r="K142" s="2" t="s">
        <v>119</v>
      </c>
      <c r="L142" s="3">
        <v>45229</v>
      </c>
      <c r="M142" s="2" t="s">
        <v>33</v>
      </c>
      <c r="N142" s="2" t="s">
        <v>97</v>
      </c>
      <c r="O142" s="2" t="s">
        <v>128</v>
      </c>
      <c r="P142" s="3">
        <v>45229</v>
      </c>
      <c r="Q142" s="2" t="s">
        <v>33</v>
      </c>
      <c r="R142" s="2" t="s">
        <v>97</v>
      </c>
      <c r="S142" s="2" t="s">
        <v>127</v>
      </c>
      <c r="T142" s="3">
        <v>45229</v>
      </c>
      <c r="U142" s="2" t="s">
        <v>33</v>
      </c>
      <c r="V142" s="2" t="s">
        <v>86</v>
      </c>
      <c r="W142" s="3">
        <v>45229</v>
      </c>
      <c r="X142" s="2" t="s">
        <v>33</v>
      </c>
      <c r="Y142" s="2" t="s">
        <v>97</v>
      </c>
    </row>
    <row r="143" spans="1:25" x14ac:dyDescent="0.25">
      <c r="A143" s="2">
        <v>45090069</v>
      </c>
      <c r="B143" s="2">
        <v>944007502</v>
      </c>
      <c r="C143" s="2" t="s">
        <v>21</v>
      </c>
      <c r="D143" s="2" t="s">
        <v>39</v>
      </c>
      <c r="E143" s="3">
        <v>45229</v>
      </c>
      <c r="F143" s="2" t="s">
        <v>124</v>
      </c>
      <c r="G143" s="2" t="s">
        <v>20</v>
      </c>
      <c r="H143" s="2" t="s">
        <v>8</v>
      </c>
      <c r="I143" s="2">
        <v>1</v>
      </c>
      <c r="J143" s="2" t="s">
        <v>105</v>
      </c>
      <c r="K143" s="2" t="s">
        <v>119</v>
      </c>
      <c r="L143" s="3">
        <v>45229</v>
      </c>
      <c r="M143" s="2" t="s">
        <v>39</v>
      </c>
      <c r="N143" s="2" t="s">
        <v>97</v>
      </c>
      <c r="O143" s="2" t="s">
        <v>128</v>
      </c>
      <c r="P143" s="3">
        <v>45229</v>
      </c>
      <c r="Q143" s="2" t="s">
        <v>39</v>
      </c>
      <c r="R143" s="2" t="s">
        <v>97</v>
      </c>
      <c r="S143" s="2" t="s">
        <v>127</v>
      </c>
      <c r="T143" s="3">
        <v>45229</v>
      </c>
      <c r="U143" s="2" t="s">
        <v>39</v>
      </c>
      <c r="V143" s="2" t="s">
        <v>86</v>
      </c>
      <c r="W143" s="3">
        <v>45229</v>
      </c>
      <c r="X143" s="2" t="s">
        <v>39</v>
      </c>
      <c r="Y143" s="2" t="s">
        <v>97</v>
      </c>
    </row>
    <row r="144" spans="1:25" x14ac:dyDescent="0.25">
      <c r="A144" s="2">
        <v>77829079</v>
      </c>
      <c r="B144" s="2">
        <v>944007714</v>
      </c>
      <c r="C144" s="2" t="s">
        <v>12</v>
      </c>
      <c r="D144" s="2" t="s">
        <v>48</v>
      </c>
      <c r="E144" s="3">
        <v>45229</v>
      </c>
      <c r="F144" s="2" t="s">
        <v>44</v>
      </c>
      <c r="G144" s="2" t="s">
        <v>15</v>
      </c>
      <c r="H144" s="2" t="s">
        <v>8</v>
      </c>
      <c r="I144" s="2">
        <v>1</v>
      </c>
      <c r="J144" s="2" t="s">
        <v>12</v>
      </c>
      <c r="K144" s="2" t="s">
        <v>119</v>
      </c>
      <c r="L144" s="3">
        <v>45229</v>
      </c>
      <c r="M144" s="2" t="s">
        <v>48</v>
      </c>
      <c r="N144" s="2" t="s">
        <v>97</v>
      </c>
      <c r="O144" s="2" t="s">
        <v>128</v>
      </c>
      <c r="P144" s="3">
        <v>45229</v>
      </c>
      <c r="Q144" s="2" t="s">
        <v>48</v>
      </c>
      <c r="R144" s="2" t="s">
        <v>97</v>
      </c>
      <c r="S144" s="2" t="s">
        <v>127</v>
      </c>
      <c r="T144" s="3">
        <v>45239</v>
      </c>
      <c r="U144" s="2" t="s">
        <v>48</v>
      </c>
      <c r="V144" s="2" t="s">
        <v>86</v>
      </c>
      <c r="W144" s="3">
        <v>45239</v>
      </c>
      <c r="X144" s="2" t="s">
        <v>48</v>
      </c>
      <c r="Y144" s="2" t="s">
        <v>97</v>
      </c>
    </row>
    <row r="145" spans="1:25" x14ac:dyDescent="0.25">
      <c r="A145" s="2">
        <v>70400132</v>
      </c>
      <c r="B145" s="2">
        <v>944863648</v>
      </c>
      <c r="C145" s="2" t="s">
        <v>21</v>
      </c>
      <c r="D145" s="2" t="s">
        <v>72</v>
      </c>
      <c r="E145" s="3">
        <v>45230</v>
      </c>
      <c r="F145" s="2" t="s">
        <v>27</v>
      </c>
      <c r="G145" s="2" t="s">
        <v>9</v>
      </c>
      <c r="H145" s="2" t="s">
        <v>8</v>
      </c>
      <c r="I145" s="2">
        <v>1</v>
      </c>
      <c r="J145" s="2" t="s">
        <v>107</v>
      </c>
      <c r="K145" s="2" t="s">
        <v>119</v>
      </c>
      <c r="L145" s="3">
        <v>45230</v>
      </c>
      <c r="M145" s="2" t="s">
        <v>72</v>
      </c>
      <c r="N145" s="2" t="s">
        <v>97</v>
      </c>
      <c r="O145" s="2" t="s">
        <v>128</v>
      </c>
      <c r="P145" s="3">
        <v>45230</v>
      </c>
      <c r="Q145" s="2" t="s">
        <v>72</v>
      </c>
      <c r="R145" s="2" t="s">
        <v>97</v>
      </c>
      <c r="S145" s="2" t="s">
        <v>127</v>
      </c>
      <c r="T145" s="3">
        <v>45230</v>
      </c>
      <c r="U145" s="2" t="s">
        <v>72</v>
      </c>
      <c r="V145" s="2" t="s">
        <v>86</v>
      </c>
      <c r="W145" s="3">
        <v>45230</v>
      </c>
      <c r="X145" s="2" t="s">
        <v>72</v>
      </c>
      <c r="Y145" s="2" t="s">
        <v>97</v>
      </c>
    </row>
    <row r="146" spans="1:25" x14ac:dyDescent="0.25">
      <c r="A146" s="2">
        <v>42847801</v>
      </c>
      <c r="B146" s="2">
        <v>944863830</v>
      </c>
      <c r="C146" s="2" t="s">
        <v>12</v>
      </c>
      <c r="D146" s="2" t="s">
        <v>35</v>
      </c>
      <c r="E146" s="3">
        <v>45230</v>
      </c>
      <c r="F146" s="2" t="s">
        <v>17</v>
      </c>
      <c r="G146" s="2" t="s">
        <v>7</v>
      </c>
      <c r="H146" s="2" t="s">
        <v>8</v>
      </c>
      <c r="I146" s="2">
        <v>1</v>
      </c>
      <c r="J146" s="2" t="s">
        <v>12</v>
      </c>
      <c r="K146" s="2" t="s">
        <v>119</v>
      </c>
      <c r="L146" s="3">
        <v>45230</v>
      </c>
      <c r="M146" s="2" t="s">
        <v>35</v>
      </c>
      <c r="N146" s="2" t="s">
        <v>97</v>
      </c>
      <c r="O146" s="2" t="s">
        <v>128</v>
      </c>
      <c r="P146" s="3">
        <v>45230</v>
      </c>
      <c r="Q146" s="2" t="s">
        <v>35</v>
      </c>
      <c r="R146" s="2" t="s">
        <v>97</v>
      </c>
      <c r="S146" s="2" t="s">
        <v>127</v>
      </c>
      <c r="T146" s="3">
        <v>45230</v>
      </c>
      <c r="U146" s="2" t="s">
        <v>35</v>
      </c>
      <c r="V146" s="2" t="s">
        <v>86</v>
      </c>
      <c r="W146" s="3">
        <v>45230</v>
      </c>
      <c r="X146" s="2" t="s">
        <v>35</v>
      </c>
      <c r="Y146" s="2" t="s">
        <v>97</v>
      </c>
    </row>
    <row r="147" spans="1:25" x14ac:dyDescent="0.25">
      <c r="A147" s="2">
        <v>46732181</v>
      </c>
      <c r="B147" s="2">
        <v>944863649</v>
      </c>
      <c r="C147" s="2" t="s">
        <v>21</v>
      </c>
      <c r="D147" s="2" t="s">
        <v>72</v>
      </c>
      <c r="E147" s="3">
        <v>45230</v>
      </c>
      <c r="F147" s="2" t="s">
        <v>25</v>
      </c>
      <c r="G147" s="2" t="s">
        <v>20</v>
      </c>
      <c r="H147" s="2" t="s">
        <v>8</v>
      </c>
      <c r="I147" s="2">
        <v>1</v>
      </c>
      <c r="J147" s="2" t="s">
        <v>107</v>
      </c>
      <c r="K147" s="2" t="s">
        <v>119</v>
      </c>
      <c r="L147" s="3">
        <v>45230</v>
      </c>
      <c r="M147" s="2" t="s">
        <v>72</v>
      </c>
      <c r="N147" s="2" t="s">
        <v>97</v>
      </c>
      <c r="O147" s="2" t="s">
        <v>128</v>
      </c>
      <c r="P147" s="3">
        <v>45230</v>
      </c>
      <c r="Q147" s="2" t="s">
        <v>72</v>
      </c>
      <c r="R147" s="2" t="s">
        <v>97</v>
      </c>
      <c r="S147" s="2" t="s">
        <v>127</v>
      </c>
      <c r="T147" s="3">
        <v>45230</v>
      </c>
      <c r="U147" s="2" t="s">
        <v>72</v>
      </c>
      <c r="V147" s="2" t="s">
        <v>86</v>
      </c>
      <c r="W147" s="3">
        <v>45230</v>
      </c>
      <c r="X147" s="2" t="s">
        <v>72</v>
      </c>
      <c r="Y147" s="2" t="s">
        <v>97</v>
      </c>
    </row>
  </sheetData>
  <autoFilter ref="A9:Y9">
    <sortState ref="A10:Y10">
      <sortCondition ref="E10"/>
    </sortState>
  </autoFilter>
  <mergeCells count="7"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7409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740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9"/>
  <sheetViews>
    <sheetView showGridLines="0" tabSelected="1" zoomScale="60" zoomScaleNormal="60" workbookViewId="0">
      <pane xSplit="7" ySplit="9" topLeftCell="H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28" sqref="A28:XFD28"/>
    </sheetView>
  </sheetViews>
  <sheetFormatPr baseColWidth="10" defaultRowHeight="15" x14ac:dyDescent="0.25"/>
  <cols>
    <col min="1" max="1" width="14" customWidth="1"/>
    <col min="2" max="2" width="17.7109375" bestFit="1" customWidth="1"/>
    <col min="3" max="3" width="29.28515625" bestFit="1" customWidth="1"/>
    <col min="4" max="4" width="36.42578125" bestFit="1" customWidth="1"/>
    <col min="5" max="5" width="14.85546875" style="34" customWidth="1"/>
    <col min="6" max="6" width="9.42578125" customWidth="1"/>
    <col min="7" max="7" width="12.140625" customWidth="1"/>
    <col min="10" max="10" width="29.42578125" bestFit="1" customWidth="1"/>
    <col min="11" max="11" width="16.85546875" customWidth="1"/>
    <col min="12" max="12" width="15" style="34" customWidth="1"/>
    <col min="13" max="13" width="36.42578125" bestFit="1" customWidth="1"/>
    <col min="15" max="15" width="21.85546875" bestFit="1" customWidth="1"/>
    <col min="16" max="16" width="12.28515625" style="34" customWidth="1"/>
    <col min="17" max="17" width="46.85546875" bestFit="1" customWidth="1"/>
    <col min="19" max="19" width="32" style="34" bestFit="1" customWidth="1"/>
    <col min="20" max="20" width="14.5703125" style="34" customWidth="1"/>
    <col min="21" max="21" width="46.85546875" bestFit="1" customWidth="1"/>
    <col min="22" max="22" width="18.140625" customWidth="1"/>
    <col min="23" max="23" width="13.140625" style="34" customWidth="1"/>
    <col min="24" max="24" width="46.85546875" bestFit="1" customWidth="1"/>
    <col min="25" max="25" width="24.85546875" bestFit="1" customWidth="1"/>
    <col min="26" max="26" width="32" bestFit="1" customWidth="1"/>
    <col min="27" max="27" width="14.5703125" customWidth="1"/>
    <col min="28" max="28" width="24.85546875" bestFit="1" customWidth="1"/>
  </cols>
  <sheetData>
    <row r="1" spans="1:28" ht="15" customHeight="1" x14ac:dyDescent="0.25">
      <c r="A1" s="52" t="s">
        <v>110</v>
      </c>
      <c r="B1" s="52"/>
      <c r="C1" s="52"/>
      <c r="D1" s="52"/>
      <c r="E1" s="52"/>
      <c r="F1" s="52"/>
      <c r="G1" s="52"/>
      <c r="H1" s="52"/>
      <c r="I1" s="52"/>
      <c r="J1" s="52"/>
      <c r="K1" s="42"/>
    </row>
    <row r="2" spans="1:28" ht="1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42"/>
    </row>
    <row r="3" spans="1:28" ht="1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42"/>
    </row>
    <row r="4" spans="1:28" ht="15" customHeight="1" x14ac:dyDescent="0.3">
      <c r="A4" s="53" t="s">
        <v>111</v>
      </c>
      <c r="B4" s="53"/>
      <c r="C4" s="53"/>
      <c r="D4" s="53"/>
      <c r="E4" s="53"/>
      <c r="F4" s="53"/>
      <c r="G4" s="53"/>
      <c r="H4" s="53"/>
      <c r="I4" s="53"/>
      <c r="J4" s="53"/>
      <c r="K4" s="43"/>
    </row>
    <row r="5" spans="1:28" ht="1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43"/>
    </row>
    <row r="6" spans="1:28" x14ac:dyDescent="0.25">
      <c r="G6" s="24"/>
      <c r="H6" s="11"/>
      <c r="I6" s="11"/>
      <c r="J6" s="11"/>
      <c r="K6" s="11"/>
    </row>
    <row r="7" spans="1:28" ht="21" x14ac:dyDescent="0.25">
      <c r="B7" s="54" t="s">
        <v>149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8" x14ac:dyDescent="0.25">
      <c r="L8" s="55" t="s">
        <v>78</v>
      </c>
      <c r="M8" s="55"/>
      <c r="O8" s="56" t="s">
        <v>81</v>
      </c>
      <c r="P8" s="56"/>
      <c r="Q8" s="56"/>
      <c r="S8" s="57" t="s">
        <v>85</v>
      </c>
      <c r="T8" s="57"/>
      <c r="U8" s="57"/>
      <c r="V8" s="51" t="s">
        <v>84</v>
      </c>
      <c r="W8" s="51"/>
      <c r="X8" s="51"/>
      <c r="Z8" s="58" t="s">
        <v>141</v>
      </c>
      <c r="AA8" s="59"/>
    </row>
    <row r="9" spans="1:28" ht="30" x14ac:dyDescent="0.25">
      <c r="A9" s="4" t="s">
        <v>76</v>
      </c>
      <c r="B9" s="4" t="s">
        <v>0</v>
      </c>
      <c r="C9" s="4" t="s">
        <v>1</v>
      </c>
      <c r="D9" s="4" t="s">
        <v>2</v>
      </c>
      <c r="E9" s="35" t="s">
        <v>3</v>
      </c>
      <c r="F9" s="4" t="s">
        <v>4</v>
      </c>
      <c r="G9" s="4" t="s">
        <v>77</v>
      </c>
      <c r="H9" s="4" t="s">
        <v>5</v>
      </c>
      <c r="I9" s="4" t="s">
        <v>114</v>
      </c>
      <c r="J9" s="4" t="s">
        <v>104</v>
      </c>
      <c r="K9" s="4" t="s">
        <v>112</v>
      </c>
      <c r="L9" s="38" t="s">
        <v>83</v>
      </c>
      <c r="M9" s="5" t="s">
        <v>2</v>
      </c>
      <c r="N9" s="6" t="s">
        <v>79</v>
      </c>
      <c r="O9" s="7" t="s">
        <v>80</v>
      </c>
      <c r="P9" s="39" t="s">
        <v>3</v>
      </c>
      <c r="Q9" s="7" t="s">
        <v>2</v>
      </c>
      <c r="R9" s="6" t="s">
        <v>82</v>
      </c>
      <c r="S9" s="36" t="s">
        <v>3</v>
      </c>
      <c r="T9" s="36" t="s">
        <v>3</v>
      </c>
      <c r="U9" s="8" t="s">
        <v>2</v>
      </c>
      <c r="V9" s="9" t="s">
        <v>80</v>
      </c>
      <c r="W9" s="37" t="s">
        <v>3</v>
      </c>
      <c r="X9" s="9" t="s">
        <v>2</v>
      </c>
      <c r="Y9" s="6" t="s">
        <v>145</v>
      </c>
      <c r="Z9" s="36" t="s">
        <v>142</v>
      </c>
      <c r="AA9" s="36" t="s">
        <v>143</v>
      </c>
      <c r="AB9" s="50" t="s">
        <v>144</v>
      </c>
    </row>
    <row r="10" spans="1:28" x14ac:dyDescent="0.25">
      <c r="A10" s="2">
        <v>76238552</v>
      </c>
      <c r="B10" s="2">
        <v>960361347</v>
      </c>
      <c r="C10" s="2" t="s">
        <v>21</v>
      </c>
      <c r="D10" s="2" t="s">
        <v>50</v>
      </c>
      <c r="E10" s="3">
        <v>45261</v>
      </c>
      <c r="F10" s="2" t="s">
        <v>52</v>
      </c>
      <c r="G10" s="2" t="s">
        <v>20</v>
      </c>
      <c r="H10" s="2" t="s">
        <v>8</v>
      </c>
      <c r="I10" s="2">
        <v>1</v>
      </c>
      <c r="J10" s="2" t="s">
        <v>106</v>
      </c>
      <c r="K10" s="2" t="s">
        <v>150</v>
      </c>
      <c r="L10" s="3">
        <v>45261</v>
      </c>
      <c r="M10" s="2" t="s">
        <v>50</v>
      </c>
      <c r="N10" s="2" t="s">
        <v>97</v>
      </c>
      <c r="O10" s="2" t="s">
        <v>128</v>
      </c>
      <c r="P10" s="3">
        <v>45261</v>
      </c>
      <c r="Q10" s="2" t="s">
        <v>50</v>
      </c>
      <c r="R10" s="2" t="s">
        <v>97</v>
      </c>
      <c r="S10" s="2"/>
      <c r="T10" s="2"/>
      <c r="U10" s="2"/>
      <c r="V10" s="2"/>
      <c r="W10" s="2"/>
      <c r="X10" s="2"/>
      <c r="Y10" s="2" t="s">
        <v>98</v>
      </c>
      <c r="Z10" s="2"/>
      <c r="AA10" s="2"/>
      <c r="AB10" s="2" t="s">
        <v>98</v>
      </c>
    </row>
    <row r="11" spans="1:28" x14ac:dyDescent="0.25">
      <c r="A11" s="2">
        <v>75431820</v>
      </c>
      <c r="B11" s="2">
        <v>962998134</v>
      </c>
      <c r="C11" s="2" t="s">
        <v>10</v>
      </c>
      <c r="D11" s="2" t="s">
        <v>139</v>
      </c>
      <c r="E11" s="3">
        <v>45262</v>
      </c>
      <c r="F11" s="2" t="s">
        <v>122</v>
      </c>
      <c r="G11" s="2" t="s">
        <v>20</v>
      </c>
      <c r="H11" s="2" t="s">
        <v>8</v>
      </c>
      <c r="I11" s="2">
        <v>1</v>
      </c>
      <c r="J11" s="2" t="s">
        <v>106</v>
      </c>
      <c r="K11" s="2" t="s">
        <v>150</v>
      </c>
      <c r="L11" s="3">
        <v>45262</v>
      </c>
      <c r="M11" s="2" t="s">
        <v>139</v>
      </c>
      <c r="N11" s="2" t="s">
        <v>97</v>
      </c>
      <c r="O11" s="2" t="s">
        <v>128</v>
      </c>
      <c r="P11" s="3">
        <v>45262</v>
      </c>
      <c r="Q11" s="2" t="s">
        <v>139</v>
      </c>
      <c r="R11" s="2" t="s">
        <v>97</v>
      </c>
      <c r="S11" s="2"/>
      <c r="T11" s="2"/>
      <c r="U11" s="2"/>
      <c r="V11" s="2"/>
      <c r="W11" s="2"/>
      <c r="X11" s="2"/>
      <c r="Y11" s="2" t="s">
        <v>98</v>
      </c>
      <c r="Z11" s="2"/>
      <c r="AA11" s="2"/>
      <c r="AB11" s="2" t="s">
        <v>98</v>
      </c>
    </row>
    <row r="12" spans="1:28" x14ac:dyDescent="0.25">
      <c r="A12" s="2">
        <v>77264767</v>
      </c>
      <c r="B12" s="2">
        <v>962672599</v>
      </c>
      <c r="C12" s="2" t="s">
        <v>10</v>
      </c>
      <c r="D12" s="2" t="s">
        <v>45</v>
      </c>
      <c r="E12" s="3">
        <v>45265</v>
      </c>
      <c r="F12" s="2" t="s">
        <v>19</v>
      </c>
      <c r="G12" s="2" t="s">
        <v>20</v>
      </c>
      <c r="H12" s="2" t="s">
        <v>8</v>
      </c>
      <c r="I12" s="2">
        <v>1</v>
      </c>
      <c r="J12" s="2" t="s">
        <v>106</v>
      </c>
      <c r="K12" s="2" t="s">
        <v>150</v>
      </c>
      <c r="L12" s="3">
        <v>45265</v>
      </c>
      <c r="M12" s="2" t="s">
        <v>45</v>
      </c>
      <c r="N12" s="2" t="s">
        <v>97</v>
      </c>
      <c r="O12" s="2" t="s">
        <v>128</v>
      </c>
      <c r="P12" s="3">
        <v>45265</v>
      </c>
      <c r="Q12" s="2" t="s">
        <v>45</v>
      </c>
      <c r="R12" s="2" t="s">
        <v>97</v>
      </c>
      <c r="S12" s="2"/>
      <c r="T12" s="2"/>
      <c r="U12" s="2"/>
      <c r="V12" s="2"/>
      <c r="W12" s="2"/>
      <c r="X12" s="2"/>
      <c r="Y12" s="2" t="s">
        <v>98</v>
      </c>
      <c r="Z12" s="2"/>
      <c r="AA12" s="2"/>
      <c r="AB12" s="2" t="s">
        <v>98</v>
      </c>
    </row>
    <row r="13" spans="1:28" x14ac:dyDescent="0.25">
      <c r="A13" s="2">
        <v>42960559</v>
      </c>
      <c r="B13" s="2">
        <v>964980085</v>
      </c>
      <c r="C13" s="2" t="s">
        <v>21</v>
      </c>
      <c r="D13" s="2" t="s">
        <v>50</v>
      </c>
      <c r="E13" s="3">
        <v>45272</v>
      </c>
      <c r="F13" s="2" t="s">
        <v>17</v>
      </c>
      <c r="G13" s="2" t="s">
        <v>7</v>
      </c>
      <c r="H13" s="2" t="s">
        <v>8</v>
      </c>
      <c r="I13" s="2">
        <v>1</v>
      </c>
      <c r="J13" s="2" t="s">
        <v>106</v>
      </c>
      <c r="K13" s="2" t="s">
        <v>150</v>
      </c>
      <c r="L13" s="3">
        <v>45272</v>
      </c>
      <c r="M13" s="2" t="s">
        <v>50</v>
      </c>
      <c r="N13" s="2" t="s">
        <v>97</v>
      </c>
      <c r="O13" s="2" t="s">
        <v>128</v>
      </c>
      <c r="P13" s="3">
        <v>45272</v>
      </c>
      <c r="Q13" s="2" t="s">
        <v>50</v>
      </c>
      <c r="R13" s="2" t="s">
        <v>97</v>
      </c>
      <c r="S13" s="2"/>
      <c r="T13" s="2"/>
      <c r="U13" s="2"/>
      <c r="V13" s="2"/>
      <c r="W13" s="2"/>
      <c r="X13" s="2"/>
      <c r="Y13" s="2" t="s">
        <v>98</v>
      </c>
      <c r="Z13" s="2"/>
      <c r="AA13" s="2"/>
      <c r="AB13" s="2" t="s">
        <v>98</v>
      </c>
    </row>
    <row r="14" spans="1:28" x14ac:dyDescent="0.25">
      <c r="A14" s="2">
        <v>76967902</v>
      </c>
      <c r="B14" s="2">
        <v>971134887</v>
      </c>
      <c r="C14" s="2" t="s">
        <v>12</v>
      </c>
      <c r="D14" s="2" t="s">
        <v>13</v>
      </c>
      <c r="E14" s="3">
        <v>45273</v>
      </c>
      <c r="F14" s="2" t="s">
        <v>16</v>
      </c>
      <c r="G14" s="2" t="s">
        <v>20</v>
      </c>
      <c r="H14" s="2" t="s">
        <v>8</v>
      </c>
      <c r="I14" s="2">
        <v>1</v>
      </c>
      <c r="J14" s="2" t="s">
        <v>12</v>
      </c>
      <c r="K14" s="2" t="s">
        <v>150</v>
      </c>
      <c r="L14" s="3">
        <v>45273</v>
      </c>
      <c r="M14" s="2" t="s">
        <v>13</v>
      </c>
      <c r="N14" s="2" t="s">
        <v>97</v>
      </c>
      <c r="O14" s="2" t="s">
        <v>128</v>
      </c>
      <c r="P14" s="3">
        <v>45273</v>
      </c>
      <c r="Q14" s="2" t="s">
        <v>13</v>
      </c>
      <c r="R14" s="2" t="s">
        <v>97</v>
      </c>
      <c r="S14" s="2"/>
      <c r="T14" s="2"/>
      <c r="U14" s="2"/>
      <c r="V14" s="2"/>
      <c r="W14" s="2"/>
      <c r="X14" s="2"/>
      <c r="Y14" s="2" t="s">
        <v>98</v>
      </c>
      <c r="Z14" s="2"/>
      <c r="AA14" s="2"/>
      <c r="AB14" s="2" t="s">
        <v>98</v>
      </c>
    </row>
    <row r="15" spans="1:28" x14ac:dyDescent="0.25">
      <c r="A15" s="2">
        <v>60871122</v>
      </c>
      <c r="B15" s="2">
        <v>972263952</v>
      </c>
      <c r="C15" s="2" t="s">
        <v>12</v>
      </c>
      <c r="D15" s="2" t="s">
        <v>13</v>
      </c>
      <c r="E15" s="3">
        <v>45275</v>
      </c>
      <c r="F15" s="2" t="s">
        <v>44</v>
      </c>
      <c r="G15" s="2" t="s">
        <v>20</v>
      </c>
      <c r="H15" s="2" t="s">
        <v>8</v>
      </c>
      <c r="I15" s="2">
        <v>1</v>
      </c>
      <c r="J15" s="2" t="s">
        <v>12</v>
      </c>
      <c r="K15" s="2" t="s">
        <v>150</v>
      </c>
      <c r="L15" s="3">
        <v>45275</v>
      </c>
      <c r="M15" s="2" t="s">
        <v>13</v>
      </c>
      <c r="N15" s="2" t="s">
        <v>97</v>
      </c>
      <c r="O15" s="2" t="s">
        <v>128</v>
      </c>
      <c r="P15" s="3">
        <v>45275</v>
      </c>
      <c r="Q15" s="2" t="s">
        <v>13</v>
      </c>
      <c r="R15" s="2" t="s">
        <v>97</v>
      </c>
      <c r="S15" s="2"/>
      <c r="T15" s="2"/>
      <c r="U15" s="2"/>
      <c r="V15" s="2"/>
      <c r="W15" s="2"/>
      <c r="X15" s="2"/>
      <c r="Y15" s="2" t="s">
        <v>98</v>
      </c>
      <c r="Z15" s="2"/>
      <c r="AA15" s="2"/>
      <c r="AB15" s="2" t="s">
        <v>98</v>
      </c>
    </row>
    <row r="16" spans="1:28" x14ac:dyDescent="0.25">
      <c r="A16" s="2">
        <v>73676674</v>
      </c>
      <c r="B16" s="2">
        <v>973470470</v>
      </c>
      <c r="C16" s="2" t="s">
        <v>10</v>
      </c>
      <c r="D16" s="2" t="s">
        <v>11</v>
      </c>
      <c r="E16" s="3">
        <v>45275</v>
      </c>
      <c r="F16" s="2" t="s">
        <v>137</v>
      </c>
      <c r="G16" s="2" t="s">
        <v>15</v>
      </c>
      <c r="H16" s="2" t="s">
        <v>8</v>
      </c>
      <c r="I16" s="2">
        <v>1</v>
      </c>
      <c r="J16" s="2" t="s">
        <v>106</v>
      </c>
      <c r="K16" s="2" t="s">
        <v>150</v>
      </c>
      <c r="L16" s="3">
        <v>45275</v>
      </c>
      <c r="M16" s="2" t="s">
        <v>11</v>
      </c>
      <c r="N16" s="2" t="s">
        <v>97</v>
      </c>
      <c r="O16" s="2" t="s">
        <v>128</v>
      </c>
      <c r="P16" s="3">
        <v>45275</v>
      </c>
      <c r="Q16" s="2" t="s">
        <v>11</v>
      </c>
      <c r="R16" s="2" t="s">
        <v>97</v>
      </c>
      <c r="S16" s="2"/>
      <c r="T16" s="2"/>
      <c r="U16" s="2"/>
      <c r="V16" s="2"/>
      <c r="W16" s="2"/>
      <c r="X16" s="2"/>
      <c r="Y16" s="2" t="s">
        <v>98</v>
      </c>
      <c r="Z16" s="2"/>
      <c r="AA16" s="2"/>
      <c r="AB16" s="2" t="s">
        <v>98</v>
      </c>
    </row>
    <row r="17" spans="1:28" x14ac:dyDescent="0.25">
      <c r="A17" s="2">
        <v>45973846</v>
      </c>
      <c r="B17" s="2">
        <v>966632355</v>
      </c>
      <c r="C17" s="2" t="s">
        <v>10</v>
      </c>
      <c r="D17" s="2" t="s">
        <v>11</v>
      </c>
      <c r="E17" s="3">
        <v>45276</v>
      </c>
      <c r="F17" s="2" t="s">
        <v>70</v>
      </c>
      <c r="G17" s="2" t="s">
        <v>20</v>
      </c>
      <c r="H17" s="2" t="s">
        <v>8</v>
      </c>
      <c r="I17" s="2">
        <v>1</v>
      </c>
      <c r="J17" s="2" t="s">
        <v>106</v>
      </c>
      <c r="K17" s="2" t="s">
        <v>150</v>
      </c>
      <c r="L17" s="3">
        <v>45276</v>
      </c>
      <c r="M17" s="2" t="s">
        <v>11</v>
      </c>
      <c r="N17" s="2" t="s">
        <v>97</v>
      </c>
      <c r="O17" s="2" t="s">
        <v>128</v>
      </c>
      <c r="P17" s="3">
        <v>45276</v>
      </c>
      <c r="Q17" s="2" t="s">
        <v>11</v>
      </c>
      <c r="R17" s="2" t="s">
        <v>97</v>
      </c>
      <c r="S17" s="2"/>
      <c r="T17" s="2"/>
      <c r="U17" s="2"/>
      <c r="V17" s="2"/>
      <c r="W17" s="2"/>
      <c r="X17" s="2"/>
      <c r="Y17" s="2" t="s">
        <v>98</v>
      </c>
      <c r="Z17" s="2"/>
      <c r="AA17" s="2"/>
      <c r="AB17" s="2" t="s">
        <v>98</v>
      </c>
    </row>
    <row r="18" spans="1:28" x14ac:dyDescent="0.25">
      <c r="A18" s="2">
        <v>72350043</v>
      </c>
      <c r="B18" s="2">
        <v>975180488</v>
      </c>
      <c r="C18" s="2" t="s">
        <v>10</v>
      </c>
      <c r="D18" s="2" t="s">
        <v>47</v>
      </c>
      <c r="E18" s="3">
        <v>45276</v>
      </c>
      <c r="F18" s="2" t="s">
        <v>67</v>
      </c>
      <c r="G18" s="2" t="s">
        <v>15</v>
      </c>
      <c r="H18" s="2" t="s">
        <v>8</v>
      </c>
      <c r="I18" s="2">
        <v>1</v>
      </c>
      <c r="J18" s="2" t="s">
        <v>106</v>
      </c>
      <c r="K18" s="2" t="s">
        <v>150</v>
      </c>
      <c r="L18" s="3">
        <v>45276</v>
      </c>
      <c r="M18" s="2" t="s">
        <v>47</v>
      </c>
      <c r="N18" s="2" t="s">
        <v>97</v>
      </c>
      <c r="O18" s="2" t="s">
        <v>128</v>
      </c>
      <c r="P18" s="3">
        <v>45276</v>
      </c>
      <c r="Q18" s="2" t="s">
        <v>47</v>
      </c>
      <c r="R18" s="2" t="s">
        <v>97</v>
      </c>
      <c r="S18" s="2"/>
      <c r="T18" s="2"/>
      <c r="U18" s="2"/>
      <c r="V18" s="2"/>
      <c r="W18" s="2"/>
      <c r="X18" s="2"/>
      <c r="Y18" s="2" t="s">
        <v>98</v>
      </c>
      <c r="Z18" s="2"/>
      <c r="AA18" s="2"/>
      <c r="AB18" s="2" t="s">
        <v>98</v>
      </c>
    </row>
    <row r="19" spans="1:28" x14ac:dyDescent="0.25">
      <c r="A19" s="2">
        <v>75259373</v>
      </c>
      <c r="B19" s="2">
        <v>967949367</v>
      </c>
      <c r="C19" s="2" t="s">
        <v>10</v>
      </c>
      <c r="D19" s="2" t="s">
        <v>68</v>
      </c>
      <c r="E19" s="3">
        <v>45279</v>
      </c>
      <c r="F19" s="2" t="s">
        <v>44</v>
      </c>
      <c r="G19" s="2" t="s">
        <v>20</v>
      </c>
      <c r="H19" s="2" t="s">
        <v>8</v>
      </c>
      <c r="I19" s="2">
        <v>1</v>
      </c>
      <c r="J19" s="2" t="s">
        <v>106</v>
      </c>
      <c r="K19" s="2" t="s">
        <v>150</v>
      </c>
      <c r="L19" s="3">
        <v>45279</v>
      </c>
      <c r="M19" s="2" t="s">
        <v>68</v>
      </c>
      <c r="N19" s="2" t="s">
        <v>97</v>
      </c>
      <c r="O19" s="2" t="s">
        <v>128</v>
      </c>
      <c r="P19" s="3">
        <v>45279</v>
      </c>
      <c r="Q19" s="2" t="s">
        <v>68</v>
      </c>
      <c r="R19" s="2" t="s">
        <v>97</v>
      </c>
      <c r="S19" s="2"/>
      <c r="T19" s="2"/>
      <c r="U19" s="2"/>
      <c r="V19" s="2"/>
      <c r="W19" s="2"/>
      <c r="X19" s="2"/>
      <c r="Y19" s="2" t="s">
        <v>98</v>
      </c>
      <c r="Z19" s="2"/>
      <c r="AA19" s="2"/>
      <c r="AB19" s="2" t="s">
        <v>98</v>
      </c>
    </row>
    <row r="20" spans="1:28" x14ac:dyDescent="0.25">
      <c r="A20" s="2">
        <v>72587409</v>
      </c>
      <c r="B20" s="2">
        <v>972399552</v>
      </c>
      <c r="C20" s="2" t="s">
        <v>12</v>
      </c>
      <c r="D20" s="2" t="s">
        <v>31</v>
      </c>
      <c r="E20" s="3">
        <v>45282</v>
      </c>
      <c r="F20" s="2" t="s">
        <v>67</v>
      </c>
      <c r="G20" s="2" t="s">
        <v>9</v>
      </c>
      <c r="H20" s="2" t="s">
        <v>8</v>
      </c>
      <c r="I20" s="2">
        <v>1</v>
      </c>
      <c r="J20" s="2" t="s">
        <v>12</v>
      </c>
      <c r="K20" s="2" t="s">
        <v>150</v>
      </c>
      <c r="L20" s="3">
        <v>45282</v>
      </c>
      <c r="M20" s="2" t="s">
        <v>31</v>
      </c>
      <c r="N20" s="2" t="s">
        <v>97</v>
      </c>
      <c r="O20" s="2" t="s">
        <v>128</v>
      </c>
      <c r="P20" s="3">
        <v>45282</v>
      </c>
      <c r="Q20" s="2" t="s">
        <v>31</v>
      </c>
      <c r="R20" s="2" t="s">
        <v>97</v>
      </c>
      <c r="S20" s="2"/>
      <c r="T20" s="2"/>
      <c r="U20" s="2"/>
      <c r="V20" s="2"/>
      <c r="W20" s="2"/>
      <c r="X20" s="2"/>
      <c r="Y20" s="2" t="s">
        <v>98</v>
      </c>
      <c r="Z20" s="2"/>
      <c r="AA20" s="2"/>
      <c r="AB20" s="2" t="s">
        <v>98</v>
      </c>
    </row>
    <row r="21" spans="1:28" x14ac:dyDescent="0.25">
      <c r="A21" s="2">
        <v>42327110</v>
      </c>
      <c r="B21" s="2">
        <v>975176900</v>
      </c>
      <c r="C21" s="2" t="s">
        <v>12</v>
      </c>
      <c r="D21" s="2" t="s">
        <v>57</v>
      </c>
      <c r="E21" s="3">
        <v>45282</v>
      </c>
      <c r="F21" s="2" t="s">
        <v>55</v>
      </c>
      <c r="G21" s="2" t="s">
        <v>20</v>
      </c>
      <c r="H21" s="2" t="s">
        <v>8</v>
      </c>
      <c r="I21" s="2">
        <v>1</v>
      </c>
      <c r="J21" s="2" t="s">
        <v>106</v>
      </c>
      <c r="K21" s="2" t="s">
        <v>150</v>
      </c>
      <c r="L21" s="3">
        <v>45282</v>
      </c>
      <c r="M21" s="2" t="s">
        <v>57</v>
      </c>
      <c r="N21" s="2" t="s">
        <v>97</v>
      </c>
      <c r="O21" s="2" t="s">
        <v>128</v>
      </c>
      <c r="P21" s="3">
        <v>45282</v>
      </c>
      <c r="Q21" s="2" t="s">
        <v>57</v>
      </c>
      <c r="R21" s="2" t="s">
        <v>97</v>
      </c>
      <c r="S21" s="2"/>
      <c r="T21" s="2"/>
      <c r="U21" s="2"/>
      <c r="V21" s="2"/>
      <c r="W21" s="2"/>
      <c r="X21" s="2"/>
      <c r="Y21" s="2" t="s">
        <v>98</v>
      </c>
      <c r="Z21" s="2"/>
      <c r="AA21" s="2"/>
      <c r="AB21" s="2" t="s">
        <v>98</v>
      </c>
    </row>
    <row r="22" spans="1:28" x14ac:dyDescent="0.25">
      <c r="A22" s="2">
        <v>72571999</v>
      </c>
      <c r="B22" s="2">
        <v>969772728</v>
      </c>
      <c r="C22" s="2" t="s">
        <v>21</v>
      </c>
      <c r="D22" s="2" t="s">
        <v>50</v>
      </c>
      <c r="E22" s="3">
        <v>45283</v>
      </c>
      <c r="F22" s="2" t="s">
        <v>16</v>
      </c>
      <c r="G22" s="2" t="s">
        <v>7</v>
      </c>
      <c r="H22" s="2" t="s">
        <v>8</v>
      </c>
      <c r="I22" s="2">
        <v>1</v>
      </c>
      <c r="J22" s="2" t="s">
        <v>106</v>
      </c>
      <c r="K22" s="2" t="s">
        <v>150</v>
      </c>
      <c r="L22" s="3">
        <v>45283</v>
      </c>
      <c r="M22" s="2" t="s">
        <v>50</v>
      </c>
      <c r="N22" s="2" t="s">
        <v>97</v>
      </c>
      <c r="O22" s="2" t="s">
        <v>128</v>
      </c>
      <c r="P22" s="3">
        <v>45283</v>
      </c>
      <c r="Q22" s="2" t="s">
        <v>50</v>
      </c>
      <c r="R22" s="2" t="s">
        <v>97</v>
      </c>
      <c r="S22" s="2"/>
      <c r="T22" s="2"/>
      <c r="U22" s="2"/>
      <c r="V22" s="2"/>
      <c r="W22" s="2"/>
      <c r="X22" s="2"/>
      <c r="Y22" s="2" t="s">
        <v>98</v>
      </c>
      <c r="Z22" s="2"/>
      <c r="AA22" s="2"/>
      <c r="AB22" s="2" t="s">
        <v>98</v>
      </c>
    </row>
    <row r="23" spans="1:28" x14ac:dyDescent="0.25">
      <c r="A23" s="2">
        <v>72428417</v>
      </c>
      <c r="B23" s="2">
        <v>971412865</v>
      </c>
      <c r="C23" s="2" t="s">
        <v>10</v>
      </c>
      <c r="D23" s="2" t="s">
        <v>49</v>
      </c>
      <c r="E23" s="3">
        <v>45283</v>
      </c>
      <c r="F23" s="2" t="s">
        <v>14</v>
      </c>
      <c r="G23" s="2" t="s">
        <v>20</v>
      </c>
      <c r="H23" s="2" t="s">
        <v>8</v>
      </c>
      <c r="I23" s="2">
        <v>1</v>
      </c>
      <c r="J23" s="2" t="s">
        <v>106</v>
      </c>
      <c r="K23" s="2" t="s">
        <v>150</v>
      </c>
      <c r="L23" s="3">
        <v>45283</v>
      </c>
      <c r="M23" s="2" t="s">
        <v>49</v>
      </c>
      <c r="N23" s="2" t="s">
        <v>97</v>
      </c>
      <c r="O23" s="2" t="s">
        <v>128</v>
      </c>
      <c r="P23" s="3">
        <v>45283</v>
      </c>
      <c r="Q23" s="2" t="s">
        <v>49</v>
      </c>
      <c r="R23" s="2" t="s">
        <v>97</v>
      </c>
      <c r="S23" s="2"/>
      <c r="T23" s="2"/>
      <c r="U23" s="2"/>
      <c r="V23" s="2"/>
      <c r="W23" s="2"/>
      <c r="X23" s="2"/>
      <c r="Y23" s="2" t="s">
        <v>98</v>
      </c>
      <c r="Z23" s="2"/>
      <c r="AA23" s="2"/>
      <c r="AB23" s="2" t="s">
        <v>98</v>
      </c>
    </row>
    <row r="24" spans="1:28" x14ac:dyDescent="0.25">
      <c r="A24" s="2">
        <v>81497260</v>
      </c>
      <c r="B24" s="2">
        <v>973750149</v>
      </c>
      <c r="C24" s="2" t="s">
        <v>12</v>
      </c>
      <c r="D24" s="2" t="s">
        <v>23</v>
      </c>
      <c r="E24" s="3">
        <v>45286</v>
      </c>
      <c r="F24" s="2" t="s">
        <v>151</v>
      </c>
      <c r="G24" s="2" t="s">
        <v>125</v>
      </c>
      <c r="H24" s="2" t="s">
        <v>8</v>
      </c>
      <c r="I24" s="2">
        <v>1</v>
      </c>
      <c r="J24" s="2" t="s">
        <v>12</v>
      </c>
      <c r="K24" s="2" t="s">
        <v>150</v>
      </c>
      <c r="L24" s="3">
        <v>45286</v>
      </c>
      <c r="M24" s="2" t="s">
        <v>23</v>
      </c>
      <c r="N24" s="2" t="s">
        <v>97</v>
      </c>
      <c r="O24" s="2" t="s">
        <v>128</v>
      </c>
      <c r="P24" s="3">
        <v>45286</v>
      </c>
      <c r="Q24" s="2" t="s">
        <v>23</v>
      </c>
      <c r="R24" s="2" t="s">
        <v>97</v>
      </c>
      <c r="S24" s="2"/>
      <c r="T24" s="2"/>
      <c r="U24" s="2"/>
      <c r="V24" s="2"/>
      <c r="W24" s="2"/>
      <c r="X24" s="2"/>
      <c r="Y24" s="2" t="s">
        <v>98</v>
      </c>
      <c r="Z24" s="2"/>
      <c r="AA24" s="2"/>
      <c r="AB24" s="2" t="s">
        <v>98</v>
      </c>
    </row>
    <row r="25" spans="1:28" x14ac:dyDescent="0.25">
      <c r="A25" s="2">
        <v>45966455</v>
      </c>
      <c r="B25" s="2">
        <v>971320384</v>
      </c>
      <c r="C25" s="2" t="s">
        <v>10</v>
      </c>
      <c r="D25" s="2" t="s">
        <v>69</v>
      </c>
      <c r="E25" s="3">
        <v>45287</v>
      </c>
      <c r="F25" s="2" t="s">
        <v>124</v>
      </c>
      <c r="G25" s="2" t="s">
        <v>7</v>
      </c>
      <c r="H25" s="2" t="s">
        <v>8</v>
      </c>
      <c r="I25" s="2">
        <v>1</v>
      </c>
      <c r="J25" s="2" t="s">
        <v>106</v>
      </c>
      <c r="K25" s="2" t="s">
        <v>150</v>
      </c>
      <c r="L25" s="3">
        <v>45287</v>
      </c>
      <c r="M25" s="2" t="s">
        <v>69</v>
      </c>
      <c r="N25" s="2" t="s">
        <v>97</v>
      </c>
      <c r="O25" s="2" t="s">
        <v>128</v>
      </c>
      <c r="P25" s="3">
        <v>45287</v>
      </c>
      <c r="Q25" s="2" t="s">
        <v>69</v>
      </c>
      <c r="R25" s="2" t="s">
        <v>97</v>
      </c>
      <c r="S25" s="2"/>
      <c r="T25" s="2"/>
      <c r="U25" s="2"/>
      <c r="V25" s="2"/>
      <c r="W25" s="2"/>
      <c r="X25" s="2"/>
      <c r="Y25" s="2" t="s">
        <v>98</v>
      </c>
      <c r="Z25" s="2"/>
      <c r="AA25" s="2"/>
      <c r="AB25" s="2" t="s">
        <v>98</v>
      </c>
    </row>
    <row r="26" spans="1:28" x14ac:dyDescent="0.25">
      <c r="A26" s="2">
        <v>74642096</v>
      </c>
      <c r="B26" s="2">
        <v>974533554</v>
      </c>
      <c r="C26" s="2" t="s">
        <v>21</v>
      </c>
      <c r="D26" s="2" t="s">
        <v>72</v>
      </c>
      <c r="E26" s="3">
        <v>45287</v>
      </c>
      <c r="F26" s="2" t="s">
        <v>38</v>
      </c>
      <c r="G26" s="2" t="s">
        <v>7</v>
      </c>
      <c r="H26" s="2" t="s">
        <v>8</v>
      </c>
      <c r="I26" s="2">
        <v>1</v>
      </c>
      <c r="J26" s="2" t="s">
        <v>107</v>
      </c>
      <c r="K26" s="2" t="s">
        <v>150</v>
      </c>
      <c r="L26" s="3">
        <v>45287</v>
      </c>
      <c r="M26" s="2" t="s">
        <v>72</v>
      </c>
      <c r="N26" s="2" t="s">
        <v>97</v>
      </c>
      <c r="O26" s="2" t="s">
        <v>128</v>
      </c>
      <c r="P26" s="3">
        <v>45287</v>
      </c>
      <c r="Q26" s="2" t="s">
        <v>72</v>
      </c>
      <c r="R26" s="2" t="s">
        <v>97</v>
      </c>
      <c r="S26" s="2"/>
      <c r="T26" s="2"/>
      <c r="U26" s="2"/>
      <c r="V26" s="2"/>
      <c r="W26" s="2"/>
      <c r="X26" s="2"/>
      <c r="Y26" s="2" t="s">
        <v>98</v>
      </c>
      <c r="Z26" s="2"/>
      <c r="AA26" s="2"/>
      <c r="AB26" s="2" t="s">
        <v>98</v>
      </c>
    </row>
    <row r="27" spans="1:28" x14ac:dyDescent="0.25">
      <c r="A27" s="2">
        <v>76550640</v>
      </c>
      <c r="B27" s="2">
        <v>976496278</v>
      </c>
      <c r="C27" s="2" t="s">
        <v>21</v>
      </c>
      <c r="D27" s="2" t="s">
        <v>46</v>
      </c>
      <c r="E27" s="3">
        <v>45287</v>
      </c>
      <c r="F27" s="2" t="s">
        <v>30</v>
      </c>
      <c r="G27" s="2" t="s">
        <v>20</v>
      </c>
      <c r="H27" s="2" t="s">
        <v>8</v>
      </c>
      <c r="I27" s="2">
        <v>1</v>
      </c>
      <c r="J27" s="2" t="s">
        <v>107</v>
      </c>
      <c r="K27" s="2" t="s">
        <v>150</v>
      </c>
      <c r="L27" s="3">
        <v>45287</v>
      </c>
      <c r="M27" s="2" t="s">
        <v>46</v>
      </c>
      <c r="N27" s="2" t="s">
        <v>97</v>
      </c>
      <c r="O27" s="2" t="s">
        <v>128</v>
      </c>
      <c r="P27" s="3">
        <v>45287</v>
      </c>
      <c r="Q27" s="2" t="s">
        <v>46</v>
      </c>
      <c r="R27" s="2" t="s">
        <v>97</v>
      </c>
      <c r="S27" s="2"/>
      <c r="T27" s="2"/>
      <c r="U27" s="2"/>
      <c r="V27" s="2"/>
      <c r="W27" s="2"/>
      <c r="X27" s="2"/>
      <c r="Y27" s="2" t="s">
        <v>98</v>
      </c>
      <c r="Z27" s="2"/>
      <c r="AA27" s="2"/>
      <c r="AB27" s="2" t="s">
        <v>98</v>
      </c>
    </row>
    <row r="28" spans="1:28" x14ac:dyDescent="0.25">
      <c r="A28" s="2">
        <v>76720461</v>
      </c>
      <c r="B28" s="2">
        <v>975630333</v>
      </c>
      <c r="C28" s="2" t="s">
        <v>10</v>
      </c>
      <c r="D28" s="2" t="s">
        <v>45</v>
      </c>
      <c r="E28" s="3">
        <v>45294</v>
      </c>
      <c r="F28" s="2" t="s">
        <v>14</v>
      </c>
      <c r="G28" s="2" t="s">
        <v>20</v>
      </c>
      <c r="H28" s="2" t="s">
        <v>8</v>
      </c>
      <c r="I28" s="2">
        <v>1</v>
      </c>
      <c r="J28" s="2" t="s">
        <v>106</v>
      </c>
      <c r="K28" s="2" t="s">
        <v>90</v>
      </c>
      <c r="L28" s="3">
        <v>45294</v>
      </c>
      <c r="M28" s="2" t="s">
        <v>45</v>
      </c>
      <c r="N28" s="2" t="s">
        <v>97</v>
      </c>
      <c r="O28" s="2" t="s">
        <v>128</v>
      </c>
      <c r="P28" s="3">
        <v>45294</v>
      </c>
      <c r="Q28" s="2" t="s">
        <v>45</v>
      </c>
      <c r="R28" s="2" t="s">
        <v>97</v>
      </c>
      <c r="S28" s="2"/>
      <c r="T28" s="2"/>
      <c r="U28" s="2"/>
      <c r="V28" s="2"/>
      <c r="W28" s="2"/>
      <c r="X28" s="2"/>
      <c r="Y28" s="2" t="s">
        <v>98</v>
      </c>
      <c r="Z28" s="2"/>
      <c r="AA28" s="2"/>
      <c r="AB28" s="2" t="s">
        <v>98</v>
      </c>
    </row>
    <row r="29" spans="1:28" x14ac:dyDescent="0.25">
      <c r="A29" s="2">
        <v>74005171</v>
      </c>
      <c r="B29" s="2">
        <v>977296315</v>
      </c>
      <c r="C29" s="2" t="s">
        <v>10</v>
      </c>
      <c r="D29" s="2" t="s">
        <v>49</v>
      </c>
      <c r="E29" s="3">
        <v>45299</v>
      </c>
      <c r="F29" s="2" t="s">
        <v>27</v>
      </c>
      <c r="G29" s="2" t="s">
        <v>7</v>
      </c>
      <c r="H29" s="2" t="s">
        <v>8</v>
      </c>
      <c r="I29" s="2">
        <v>1</v>
      </c>
      <c r="J29" s="2" t="s">
        <v>106</v>
      </c>
      <c r="K29" s="2" t="s">
        <v>90</v>
      </c>
      <c r="L29" s="3">
        <v>45299</v>
      </c>
      <c r="M29" s="2" t="s">
        <v>49</v>
      </c>
      <c r="N29" s="2" t="s">
        <v>97</v>
      </c>
      <c r="O29" s="2" t="s">
        <v>128</v>
      </c>
      <c r="P29" s="3">
        <v>45299</v>
      </c>
      <c r="Q29" s="2" t="s">
        <v>49</v>
      </c>
      <c r="R29" s="2" t="s">
        <v>97</v>
      </c>
      <c r="S29" s="2"/>
      <c r="T29" s="2"/>
      <c r="U29" s="2"/>
      <c r="V29" s="2"/>
      <c r="W29" s="2"/>
      <c r="X29" s="2"/>
      <c r="Y29" s="2" t="s">
        <v>98</v>
      </c>
      <c r="Z29" s="2"/>
      <c r="AA29" s="2"/>
      <c r="AB29" s="2" t="s">
        <v>98</v>
      </c>
    </row>
    <row r="30" spans="1:28" x14ac:dyDescent="0.25">
      <c r="A30" s="2">
        <v>47219625</v>
      </c>
      <c r="B30" s="2">
        <v>985513067</v>
      </c>
      <c r="C30" s="2" t="s">
        <v>12</v>
      </c>
      <c r="D30" s="2" t="s">
        <v>23</v>
      </c>
      <c r="E30" s="3">
        <v>45307</v>
      </c>
      <c r="F30" s="2" t="s">
        <v>118</v>
      </c>
      <c r="G30" s="2" t="s">
        <v>15</v>
      </c>
      <c r="H30" s="2" t="s">
        <v>8</v>
      </c>
      <c r="I30" s="2">
        <v>1</v>
      </c>
      <c r="J30" s="2" t="s">
        <v>12</v>
      </c>
      <c r="K30" s="2" t="s">
        <v>90</v>
      </c>
      <c r="L30" s="3">
        <v>45307</v>
      </c>
      <c r="M30" s="2" t="s">
        <v>23</v>
      </c>
      <c r="N30" s="2" t="s">
        <v>97</v>
      </c>
      <c r="O30" s="2" t="s">
        <v>128</v>
      </c>
      <c r="P30" s="3">
        <v>45307</v>
      </c>
      <c r="Q30" s="2" t="s">
        <v>23</v>
      </c>
      <c r="R30" s="2" t="s">
        <v>97</v>
      </c>
      <c r="S30" s="2"/>
      <c r="T30" s="2"/>
      <c r="U30" s="2"/>
      <c r="V30" s="2"/>
      <c r="W30" s="2"/>
      <c r="X30" s="2"/>
      <c r="Y30" s="2" t="s">
        <v>98</v>
      </c>
      <c r="Z30" s="2"/>
      <c r="AA30" s="2"/>
      <c r="AB30" s="2" t="s">
        <v>98</v>
      </c>
    </row>
    <row r="31" spans="1:28" x14ac:dyDescent="0.25">
      <c r="A31" s="2">
        <v>47277750</v>
      </c>
      <c r="B31" s="2">
        <v>981959423</v>
      </c>
      <c r="C31" s="2" t="s">
        <v>10</v>
      </c>
      <c r="D31" s="2" t="s">
        <v>49</v>
      </c>
      <c r="E31" s="3">
        <v>45309</v>
      </c>
      <c r="F31" s="2" t="s">
        <v>118</v>
      </c>
      <c r="G31" s="2" t="s">
        <v>20</v>
      </c>
      <c r="H31" s="2" t="s">
        <v>8</v>
      </c>
      <c r="I31" s="2">
        <v>1</v>
      </c>
      <c r="J31" s="2" t="s">
        <v>106</v>
      </c>
      <c r="K31" s="2" t="s">
        <v>90</v>
      </c>
      <c r="L31" s="3">
        <v>45309</v>
      </c>
      <c r="M31" s="2" t="s">
        <v>49</v>
      </c>
      <c r="N31" s="2" t="s">
        <v>97</v>
      </c>
      <c r="O31" s="2" t="s">
        <v>128</v>
      </c>
      <c r="P31" s="3">
        <v>45309</v>
      </c>
      <c r="Q31" s="2" t="s">
        <v>49</v>
      </c>
      <c r="R31" s="2" t="s">
        <v>97</v>
      </c>
      <c r="S31" s="2"/>
      <c r="T31" s="2"/>
      <c r="U31" s="2"/>
      <c r="V31" s="2"/>
      <c r="W31" s="2"/>
      <c r="X31" s="2"/>
      <c r="Y31" s="2" t="s">
        <v>98</v>
      </c>
      <c r="Z31" s="2"/>
      <c r="AA31" s="2"/>
      <c r="AB31" s="2" t="s">
        <v>98</v>
      </c>
    </row>
    <row r="32" spans="1:28" x14ac:dyDescent="0.25">
      <c r="A32" s="2">
        <v>62374444</v>
      </c>
      <c r="B32" s="2">
        <v>986785602</v>
      </c>
      <c r="C32" s="2" t="s">
        <v>21</v>
      </c>
      <c r="D32" s="2" t="s">
        <v>135</v>
      </c>
      <c r="E32" s="3">
        <v>45311</v>
      </c>
      <c r="F32" s="2" t="s">
        <v>30</v>
      </c>
      <c r="G32" s="2" t="s">
        <v>20</v>
      </c>
      <c r="H32" s="2" t="s">
        <v>8</v>
      </c>
      <c r="I32" s="2">
        <v>1</v>
      </c>
      <c r="J32" s="2" t="s">
        <v>106</v>
      </c>
      <c r="K32" s="2" t="s">
        <v>90</v>
      </c>
      <c r="L32" s="3">
        <v>45311</v>
      </c>
      <c r="M32" s="2" t="s">
        <v>135</v>
      </c>
      <c r="N32" s="2" t="s">
        <v>97</v>
      </c>
      <c r="O32" s="2" t="s">
        <v>128</v>
      </c>
      <c r="P32" s="3">
        <v>45311</v>
      </c>
      <c r="Q32" s="2" t="s">
        <v>135</v>
      </c>
      <c r="R32" s="2" t="s">
        <v>97</v>
      </c>
      <c r="S32" s="2"/>
      <c r="T32" s="2"/>
      <c r="U32" s="2"/>
      <c r="V32" s="2"/>
      <c r="W32" s="2"/>
      <c r="X32" s="2"/>
      <c r="Y32" s="2" t="s">
        <v>98</v>
      </c>
      <c r="Z32" s="2"/>
      <c r="AA32" s="2"/>
      <c r="AB32" s="2" t="s">
        <v>98</v>
      </c>
    </row>
    <row r="33" spans="1:28" x14ac:dyDescent="0.25">
      <c r="A33" s="2">
        <v>71769515</v>
      </c>
      <c r="B33" s="2">
        <v>986038463</v>
      </c>
      <c r="C33" s="2" t="s">
        <v>12</v>
      </c>
      <c r="D33" s="2" t="s">
        <v>13</v>
      </c>
      <c r="E33" s="3">
        <v>45314</v>
      </c>
      <c r="F33" s="2" t="s">
        <v>137</v>
      </c>
      <c r="G33" s="2" t="s">
        <v>20</v>
      </c>
      <c r="H33" s="2" t="s">
        <v>8</v>
      </c>
      <c r="I33" s="2">
        <v>1</v>
      </c>
      <c r="J33" s="2" t="s">
        <v>12</v>
      </c>
      <c r="K33" s="2" t="s">
        <v>90</v>
      </c>
      <c r="L33" s="3">
        <v>45314</v>
      </c>
      <c r="M33" s="2" t="s">
        <v>13</v>
      </c>
      <c r="N33" s="2" t="s">
        <v>97</v>
      </c>
      <c r="O33" s="2" t="s">
        <v>128</v>
      </c>
      <c r="P33" s="3">
        <v>45314</v>
      </c>
      <c r="Q33" s="2" t="s">
        <v>13</v>
      </c>
      <c r="R33" s="2" t="s">
        <v>97</v>
      </c>
      <c r="S33" s="2"/>
      <c r="T33" s="2"/>
      <c r="U33" s="2"/>
      <c r="V33" s="2"/>
      <c r="W33" s="2"/>
      <c r="X33" s="2"/>
      <c r="Y33" s="2" t="s">
        <v>98</v>
      </c>
      <c r="Z33" s="2"/>
      <c r="AA33" s="2"/>
      <c r="AB33" s="2" t="s">
        <v>98</v>
      </c>
    </row>
    <row r="34" spans="1:28" x14ac:dyDescent="0.25">
      <c r="A34" s="2">
        <v>74719112</v>
      </c>
      <c r="B34" s="2">
        <v>981935301</v>
      </c>
      <c r="C34" s="2" t="s">
        <v>12</v>
      </c>
      <c r="D34" s="2" t="s">
        <v>23</v>
      </c>
      <c r="E34" s="3">
        <v>45314</v>
      </c>
      <c r="F34" s="2" t="s">
        <v>14</v>
      </c>
      <c r="G34" s="2" t="s">
        <v>15</v>
      </c>
      <c r="H34" s="2" t="s">
        <v>8</v>
      </c>
      <c r="I34" s="2">
        <v>1</v>
      </c>
      <c r="J34" s="2" t="s">
        <v>12</v>
      </c>
      <c r="K34" s="2" t="s">
        <v>90</v>
      </c>
      <c r="L34" s="3">
        <v>45314</v>
      </c>
      <c r="M34" s="2" t="s">
        <v>23</v>
      </c>
      <c r="N34" s="2" t="s">
        <v>97</v>
      </c>
      <c r="O34" s="2" t="s">
        <v>128</v>
      </c>
      <c r="P34" s="3">
        <v>45314</v>
      </c>
      <c r="Q34" s="2" t="s">
        <v>23</v>
      </c>
      <c r="R34" s="2" t="s">
        <v>97</v>
      </c>
      <c r="S34" s="2"/>
      <c r="T34" s="2"/>
      <c r="U34" s="2"/>
      <c r="V34" s="2"/>
      <c r="W34" s="2"/>
      <c r="X34" s="2"/>
      <c r="Y34" s="2" t="s">
        <v>98</v>
      </c>
      <c r="Z34" s="2"/>
      <c r="AA34" s="2"/>
      <c r="AB34" s="2" t="s">
        <v>98</v>
      </c>
    </row>
    <row r="35" spans="1:28" x14ac:dyDescent="0.25">
      <c r="A35" s="2">
        <v>75394117</v>
      </c>
      <c r="B35" s="2">
        <v>987383962</v>
      </c>
      <c r="C35" s="2" t="s">
        <v>10</v>
      </c>
      <c r="D35" s="2" t="s">
        <v>11</v>
      </c>
      <c r="E35" s="3">
        <v>45315</v>
      </c>
      <c r="F35" s="2" t="s">
        <v>44</v>
      </c>
      <c r="G35" s="2" t="s">
        <v>20</v>
      </c>
      <c r="H35" s="2" t="s">
        <v>8</v>
      </c>
      <c r="I35" s="2">
        <v>1</v>
      </c>
      <c r="J35" s="2" t="s">
        <v>106</v>
      </c>
      <c r="K35" s="2" t="s">
        <v>90</v>
      </c>
      <c r="L35" s="3">
        <v>45315</v>
      </c>
      <c r="M35" s="2" t="s">
        <v>11</v>
      </c>
      <c r="N35" s="2" t="s">
        <v>97</v>
      </c>
      <c r="O35" s="2" t="s">
        <v>128</v>
      </c>
      <c r="P35" s="3">
        <v>45315</v>
      </c>
      <c r="Q35" s="2" t="s">
        <v>11</v>
      </c>
      <c r="R35" s="2" t="s">
        <v>97</v>
      </c>
      <c r="S35" s="2"/>
      <c r="T35" s="2"/>
      <c r="U35" s="2"/>
      <c r="V35" s="2"/>
      <c r="W35" s="2"/>
      <c r="X35" s="2"/>
      <c r="Y35" s="2" t="s">
        <v>98</v>
      </c>
      <c r="Z35" s="2"/>
      <c r="AA35" s="2"/>
      <c r="AB35" s="2" t="s">
        <v>98</v>
      </c>
    </row>
    <row r="36" spans="1:28" x14ac:dyDescent="0.25">
      <c r="A36" s="2">
        <v>76358353</v>
      </c>
      <c r="B36" s="2">
        <v>982975675</v>
      </c>
      <c r="C36" s="2" t="s">
        <v>10</v>
      </c>
      <c r="D36" s="2" t="s">
        <v>74</v>
      </c>
      <c r="E36" s="3">
        <v>45315</v>
      </c>
      <c r="F36" s="2" t="s">
        <v>52</v>
      </c>
      <c r="G36" s="2" t="s">
        <v>20</v>
      </c>
      <c r="H36" s="2" t="s">
        <v>8</v>
      </c>
      <c r="I36" s="2">
        <v>1</v>
      </c>
      <c r="J36" s="2" t="s">
        <v>109</v>
      </c>
      <c r="K36" s="2" t="s">
        <v>90</v>
      </c>
      <c r="L36" s="3">
        <v>45315</v>
      </c>
      <c r="M36" s="2" t="s">
        <v>74</v>
      </c>
      <c r="N36" s="2" t="s">
        <v>97</v>
      </c>
      <c r="O36" s="2" t="s">
        <v>128</v>
      </c>
      <c r="P36" s="3">
        <v>45315</v>
      </c>
      <c r="Q36" s="2" t="s">
        <v>74</v>
      </c>
      <c r="R36" s="2" t="s">
        <v>97</v>
      </c>
      <c r="S36" s="2"/>
      <c r="T36" s="2"/>
      <c r="U36" s="2"/>
      <c r="V36" s="2"/>
      <c r="W36" s="2"/>
      <c r="X36" s="2"/>
      <c r="Y36" s="2" t="s">
        <v>98</v>
      </c>
      <c r="Z36" s="2"/>
      <c r="AA36" s="2"/>
      <c r="AB36" s="2" t="s">
        <v>98</v>
      </c>
    </row>
    <row r="37" spans="1:28" x14ac:dyDescent="0.25">
      <c r="A37" s="2">
        <v>48846103</v>
      </c>
      <c r="B37" s="2">
        <v>984849678</v>
      </c>
      <c r="C37" s="2" t="s">
        <v>21</v>
      </c>
      <c r="D37" s="2" t="s">
        <v>46</v>
      </c>
      <c r="E37" s="3">
        <v>45320</v>
      </c>
      <c r="F37" s="2" t="s">
        <v>27</v>
      </c>
      <c r="G37" s="2" t="s">
        <v>20</v>
      </c>
      <c r="H37" s="2" t="s">
        <v>8</v>
      </c>
      <c r="I37" s="2">
        <v>1</v>
      </c>
      <c r="J37" s="2" t="s">
        <v>107</v>
      </c>
      <c r="K37" s="2" t="s">
        <v>90</v>
      </c>
      <c r="L37" s="3">
        <v>45320</v>
      </c>
      <c r="M37" s="2" t="s">
        <v>46</v>
      </c>
      <c r="N37" s="2" t="s">
        <v>97</v>
      </c>
      <c r="O37" s="2" t="s">
        <v>128</v>
      </c>
      <c r="P37" s="3">
        <v>45320</v>
      </c>
      <c r="Q37" s="2" t="s">
        <v>46</v>
      </c>
      <c r="R37" s="2" t="s">
        <v>97</v>
      </c>
      <c r="S37" s="2"/>
      <c r="T37" s="2"/>
      <c r="U37" s="2"/>
      <c r="V37" s="2"/>
      <c r="W37" s="2"/>
      <c r="X37" s="2"/>
      <c r="Y37" s="2" t="s">
        <v>98</v>
      </c>
      <c r="Z37" s="2"/>
      <c r="AA37" s="2"/>
      <c r="AB37" s="2" t="s">
        <v>98</v>
      </c>
    </row>
    <row r="38" spans="1:28" x14ac:dyDescent="0.25">
      <c r="A38" s="2">
        <v>44901301</v>
      </c>
      <c r="B38" s="2">
        <v>985623146</v>
      </c>
      <c r="C38" s="2" t="s">
        <v>10</v>
      </c>
      <c r="D38" s="2" t="s">
        <v>139</v>
      </c>
      <c r="E38" s="3">
        <v>45321</v>
      </c>
      <c r="F38" s="2" t="s">
        <v>124</v>
      </c>
      <c r="G38" s="2" t="s">
        <v>20</v>
      </c>
      <c r="H38" s="2" t="s">
        <v>8</v>
      </c>
      <c r="I38" s="2">
        <v>1</v>
      </c>
      <c r="J38" s="2" t="s">
        <v>106</v>
      </c>
      <c r="K38" s="2" t="s">
        <v>90</v>
      </c>
      <c r="L38" s="3">
        <v>45321</v>
      </c>
      <c r="M38" s="2" t="s">
        <v>139</v>
      </c>
      <c r="N38" s="2" t="s">
        <v>97</v>
      </c>
      <c r="O38" s="2" t="s">
        <v>128</v>
      </c>
      <c r="P38" s="3">
        <v>45321</v>
      </c>
      <c r="Q38" s="2" t="s">
        <v>139</v>
      </c>
      <c r="R38" s="2" t="s">
        <v>97</v>
      </c>
      <c r="S38" s="2"/>
      <c r="T38" s="2"/>
      <c r="U38" s="2"/>
      <c r="V38" s="2"/>
      <c r="W38" s="2"/>
      <c r="X38" s="2"/>
      <c r="Y38" s="2" t="s">
        <v>98</v>
      </c>
      <c r="Z38" s="2"/>
      <c r="AA38" s="2"/>
      <c r="AB38" s="2" t="s">
        <v>98</v>
      </c>
    </row>
    <row r="39" spans="1:28" x14ac:dyDescent="0.25">
      <c r="A39" s="2">
        <v>41629907</v>
      </c>
      <c r="B39" s="2">
        <v>985848626</v>
      </c>
      <c r="C39" s="2" t="s">
        <v>10</v>
      </c>
      <c r="D39" s="2" t="s">
        <v>29</v>
      </c>
      <c r="E39" s="3">
        <v>45322</v>
      </c>
      <c r="F39" s="2" t="s">
        <v>61</v>
      </c>
      <c r="G39" s="2" t="s">
        <v>20</v>
      </c>
      <c r="H39" s="2" t="s">
        <v>8</v>
      </c>
      <c r="I39" s="2">
        <v>1</v>
      </c>
      <c r="J39" s="2" t="s">
        <v>106</v>
      </c>
      <c r="K39" s="2" t="s">
        <v>90</v>
      </c>
      <c r="L39" s="3">
        <v>45322</v>
      </c>
      <c r="M39" s="2" t="s">
        <v>29</v>
      </c>
      <c r="N39" s="2" t="s">
        <v>97</v>
      </c>
      <c r="O39" s="2" t="s">
        <v>128</v>
      </c>
      <c r="P39" s="3">
        <v>45322</v>
      </c>
      <c r="Q39" s="2" t="s">
        <v>29</v>
      </c>
      <c r="R39" s="2" t="s">
        <v>97</v>
      </c>
      <c r="S39" s="2"/>
      <c r="T39" s="2"/>
      <c r="U39" s="2"/>
      <c r="V39" s="2"/>
      <c r="W39" s="2"/>
      <c r="X39" s="2"/>
      <c r="Y39" s="2" t="s">
        <v>98</v>
      </c>
      <c r="Z39" s="2"/>
      <c r="AA39" s="2"/>
      <c r="AB39" s="2" t="s">
        <v>98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J20" sqref="J20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2" t="s">
        <v>110</v>
      </c>
      <c r="C4" s="52"/>
      <c r="D4" s="52"/>
      <c r="E4" s="52"/>
      <c r="F4" s="26"/>
      <c r="G4" s="26"/>
      <c r="H4" s="26"/>
      <c r="I4" s="26"/>
      <c r="J4" s="26"/>
    </row>
    <row r="5" spans="1:41" ht="15" customHeight="1" x14ac:dyDescent="0.25">
      <c r="B5" s="52"/>
      <c r="C5" s="52"/>
      <c r="D5" s="52"/>
      <c r="E5" s="52"/>
      <c r="F5" s="26"/>
      <c r="G5" s="26"/>
      <c r="H5" s="26"/>
      <c r="I5" s="26"/>
      <c r="J5" s="26"/>
    </row>
    <row r="6" spans="1:41" ht="15" customHeight="1" x14ac:dyDescent="0.25">
      <c r="B6" s="52"/>
      <c r="C6" s="52"/>
      <c r="D6" s="52"/>
      <c r="E6" s="52"/>
      <c r="F6" s="26"/>
      <c r="G6" s="26"/>
      <c r="H6" s="26"/>
      <c r="I6" s="26"/>
      <c r="J6" s="26"/>
    </row>
    <row r="7" spans="1:41" ht="15" customHeight="1" x14ac:dyDescent="0.3">
      <c r="B7" s="61" t="s">
        <v>111</v>
      </c>
      <c r="C7" s="61"/>
      <c r="D7" s="61"/>
      <c r="E7" s="61"/>
      <c r="F7" s="25"/>
      <c r="G7" s="25"/>
      <c r="H7" s="25"/>
      <c r="I7" s="25"/>
      <c r="J7" s="25"/>
    </row>
    <row r="8" spans="1:41" ht="15" customHeight="1" x14ac:dyDescent="0.3">
      <c r="B8" s="61"/>
      <c r="C8" s="61"/>
      <c r="D8" s="61"/>
      <c r="E8" s="61"/>
      <c r="F8" s="25"/>
      <c r="G8" s="25"/>
      <c r="H8" s="25"/>
      <c r="I8" s="25"/>
      <c r="J8" s="25"/>
    </row>
    <row r="9" spans="1:41" x14ac:dyDescent="0.25">
      <c r="H9" s="24"/>
      <c r="I9" s="11"/>
      <c r="J9" s="11"/>
    </row>
    <row r="10" spans="1:41" ht="21" x14ac:dyDescent="0.25">
      <c r="B10" s="54" t="s">
        <v>149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2" spans="1:41" x14ac:dyDescent="0.25">
      <c r="B12" s="14"/>
      <c r="C12" s="62" t="s">
        <v>102</v>
      </c>
      <c r="D12" s="63"/>
      <c r="E12" s="64"/>
      <c r="F12" s="60" t="s">
        <v>99</v>
      </c>
      <c r="G12" s="60"/>
      <c r="H12" s="60"/>
      <c r="I12" s="60" t="s">
        <v>90</v>
      </c>
      <c r="J12" s="60"/>
      <c r="K12" s="60"/>
      <c r="L12" s="60" t="s">
        <v>91</v>
      </c>
      <c r="M12" s="60"/>
      <c r="N12" s="60"/>
      <c r="O12" s="60" t="s">
        <v>92</v>
      </c>
      <c r="P12" s="60"/>
      <c r="Q12" s="60"/>
      <c r="R12" s="60" t="s">
        <v>93</v>
      </c>
      <c r="S12" s="60"/>
      <c r="T12" s="60"/>
      <c r="U12" s="60" t="s">
        <v>94</v>
      </c>
      <c r="V12" s="60"/>
      <c r="W12" s="60"/>
      <c r="X12" s="60" t="s">
        <v>95</v>
      </c>
      <c r="Y12" s="60"/>
      <c r="Z12" s="60"/>
      <c r="AA12" s="60" t="s">
        <v>96</v>
      </c>
      <c r="AB12" s="60"/>
      <c r="AC12" s="60"/>
      <c r="AD12" s="60" t="s">
        <v>115</v>
      </c>
      <c r="AE12" s="60"/>
      <c r="AF12" s="60"/>
      <c r="AG12" s="60" t="s">
        <v>116</v>
      </c>
      <c r="AH12" s="60"/>
      <c r="AI12" s="60"/>
      <c r="AJ12" s="60" t="s">
        <v>119</v>
      </c>
      <c r="AK12" s="60"/>
      <c r="AL12" s="60"/>
      <c r="AM12" s="60" t="s">
        <v>120</v>
      </c>
      <c r="AN12" s="60"/>
      <c r="AO12" s="60"/>
    </row>
    <row r="13" spans="1:41" ht="120" customHeight="1" x14ac:dyDescent="0.25">
      <c r="B13" s="15" t="s">
        <v>100</v>
      </c>
      <c r="C13" s="16" t="s">
        <v>147</v>
      </c>
      <c r="D13" s="16" t="s">
        <v>148</v>
      </c>
      <c r="E13" s="17" t="s">
        <v>101</v>
      </c>
      <c r="F13" s="16" t="s">
        <v>147</v>
      </c>
      <c r="G13" s="16" t="s">
        <v>148</v>
      </c>
      <c r="H13" s="17" t="s">
        <v>101</v>
      </c>
      <c r="I13" s="16" t="s">
        <v>147</v>
      </c>
      <c r="J13" s="16" t="s">
        <v>148</v>
      </c>
      <c r="K13" s="17" t="s">
        <v>101</v>
      </c>
      <c r="L13" s="16" t="s">
        <v>147</v>
      </c>
      <c r="M13" s="16" t="s">
        <v>148</v>
      </c>
      <c r="N13" s="17" t="s">
        <v>101</v>
      </c>
      <c r="O13" s="16" t="s">
        <v>147</v>
      </c>
      <c r="P13" s="16" t="s">
        <v>148</v>
      </c>
      <c r="Q13" s="17" t="s">
        <v>101</v>
      </c>
      <c r="R13" s="16" t="s">
        <v>147</v>
      </c>
      <c r="S13" s="16" t="s">
        <v>148</v>
      </c>
      <c r="T13" s="17" t="s">
        <v>101</v>
      </c>
      <c r="U13" s="16" t="s">
        <v>147</v>
      </c>
      <c r="V13" s="16" t="s">
        <v>148</v>
      </c>
      <c r="W13" s="17" t="s">
        <v>101</v>
      </c>
      <c r="X13" s="16" t="s">
        <v>147</v>
      </c>
      <c r="Y13" s="16" t="s">
        <v>148</v>
      </c>
      <c r="Z13" s="17" t="s">
        <v>101</v>
      </c>
      <c r="AA13" s="16" t="s">
        <v>147</v>
      </c>
      <c r="AB13" s="16" t="s">
        <v>148</v>
      </c>
      <c r="AC13" s="17" t="s">
        <v>101</v>
      </c>
      <c r="AD13" s="16" t="s">
        <v>147</v>
      </c>
      <c r="AE13" s="16" t="s">
        <v>148</v>
      </c>
      <c r="AF13" s="17" t="s">
        <v>101</v>
      </c>
      <c r="AG13" s="16" t="s">
        <v>147</v>
      </c>
      <c r="AH13" s="16" t="s">
        <v>148</v>
      </c>
      <c r="AI13" s="17" t="s">
        <v>101</v>
      </c>
      <c r="AJ13" s="16" t="s">
        <v>147</v>
      </c>
      <c r="AK13" s="16" t="s">
        <v>148</v>
      </c>
      <c r="AL13" s="17" t="s">
        <v>101</v>
      </c>
      <c r="AM13" s="16" t="s">
        <v>147</v>
      </c>
      <c r="AN13" s="16" t="s">
        <v>148</v>
      </c>
      <c r="AO13" s="17" t="s">
        <v>101</v>
      </c>
    </row>
    <row r="14" spans="1:41" x14ac:dyDescent="0.25">
      <c r="B14" s="18" t="s">
        <v>102</v>
      </c>
      <c r="C14" s="19">
        <f>SUM(C15:C65)</f>
        <v>0</v>
      </c>
      <c r="D14" s="19">
        <f>SUM(D15:D65)</f>
        <v>30</v>
      </c>
      <c r="E14" s="20">
        <f>IFERROR(C14/D14,"0%")</f>
        <v>0</v>
      </c>
      <c r="F14" s="19">
        <f>SUM(F15:F65)</f>
        <v>0</v>
      </c>
      <c r="G14" s="19">
        <f>SUM(G15:G65)</f>
        <v>18</v>
      </c>
      <c r="H14" s="20">
        <f>IFERROR(F14/G14,"0%")</f>
        <v>0</v>
      </c>
      <c r="I14" s="19">
        <f>SUM(I15:I65)</f>
        <v>0</v>
      </c>
      <c r="J14" s="19">
        <f>SUM(J15:J65)</f>
        <v>12</v>
      </c>
      <c r="K14" s="20">
        <f>IFERROR(I14/J14,"0%")</f>
        <v>0</v>
      </c>
      <c r="L14" s="19">
        <f>SUM(L15:L65)</f>
        <v>0</v>
      </c>
      <c r="M14" s="19">
        <f>SUM(M15:M65)</f>
        <v>0</v>
      </c>
      <c r="N14" s="20" t="str">
        <f>IFERROR(L14/M14,"0%")</f>
        <v>0%</v>
      </c>
      <c r="O14" s="19">
        <f>SUM(O15:O65)</f>
        <v>0</v>
      </c>
      <c r="P14" s="19">
        <f>SUM(P15:P65)</f>
        <v>0</v>
      </c>
      <c r="Q14" s="20" t="str">
        <f>IFERROR(O14/P14,"0%")</f>
        <v>0%</v>
      </c>
      <c r="R14" s="19">
        <f>SUM(R15:R65)</f>
        <v>0</v>
      </c>
      <c r="S14" s="19">
        <f>SUM(S15:S65)</f>
        <v>0</v>
      </c>
      <c r="T14" s="20" t="str">
        <f>IFERROR(R14/S14,"0%")</f>
        <v>0%</v>
      </c>
      <c r="U14" s="19">
        <f>SUM(U15:U65)</f>
        <v>0</v>
      </c>
      <c r="V14" s="19">
        <f>SUM(V15:V65)</f>
        <v>0</v>
      </c>
      <c r="W14" s="20" t="str">
        <f>IFERROR(U14/V14,"0%")</f>
        <v>0%</v>
      </c>
      <c r="X14" s="19">
        <f>SUM(X15:X65)</f>
        <v>0</v>
      </c>
      <c r="Y14" s="19">
        <f>SUM(Y15:Y65)</f>
        <v>0</v>
      </c>
      <c r="Z14" s="20" t="str">
        <f>IFERROR(X14/Y14,"0%")</f>
        <v>0%</v>
      </c>
      <c r="AA14" s="19">
        <f>SUM(AA15:AA65)</f>
        <v>0</v>
      </c>
      <c r="AB14" s="19">
        <f>SUM(AB15:AB65)</f>
        <v>0</v>
      </c>
      <c r="AC14" s="20" t="str">
        <f>IFERROR(AA14/AB14,"0%")</f>
        <v>0%</v>
      </c>
      <c r="AD14" s="19">
        <f>SUM(AD15:AD65)</f>
        <v>0</v>
      </c>
      <c r="AE14" s="19">
        <f>SUM(AE15:AE65)</f>
        <v>0</v>
      </c>
      <c r="AF14" s="20" t="str">
        <f>IFERROR(AD14/AE14,"0%")</f>
        <v>0%</v>
      </c>
      <c r="AG14" s="19">
        <f>SUM(AG15:AG65)</f>
        <v>0</v>
      </c>
      <c r="AH14" s="19">
        <f>SUM(AH15:AH65)</f>
        <v>0</v>
      </c>
      <c r="AI14" s="20" t="str">
        <f>IFERROR(AG14/AH14,"0%")</f>
        <v>0%</v>
      </c>
      <c r="AJ14" s="19">
        <f>SUM(AJ15:AJ65)</f>
        <v>0</v>
      </c>
      <c r="AK14" s="19">
        <f>SUM(AK15:AK65)</f>
        <v>0</v>
      </c>
      <c r="AL14" s="20" t="str">
        <f>IFERROR(AJ14/AK14,"0%")</f>
        <v>0%</v>
      </c>
      <c r="AM14" s="19">
        <f>SUM(AM15:AM65)</f>
        <v>0</v>
      </c>
      <c r="AN14" s="19">
        <f>SUM(AN15:AN65)</f>
        <v>0</v>
      </c>
      <c r="AO14" s="20" t="str">
        <f>IFERROR(AM14/AN14,"0%")</f>
        <v>0%</v>
      </c>
    </row>
    <row r="15" spans="1:41" x14ac:dyDescent="0.25">
      <c r="A15" s="30">
        <f t="shared" ref="A15:A21" si="0">VLOOKUP(B15,distritos,2,0)</f>
        <v>70101</v>
      </c>
      <c r="B15" s="21" t="s">
        <v>106</v>
      </c>
      <c r="C15" s="22">
        <f>F15+I15+L15+O15+R15+U15+X15+AA15+AD15+AG15+AJ15+AM15</f>
        <v>0</v>
      </c>
      <c r="D15" s="22">
        <f>G15+J15+M15+P15+S15+V15+Y15+AB15+AE15+AH15+AK15+AN15</f>
        <v>19</v>
      </c>
      <c r="E15" s="23">
        <f t="shared" ref="E15:E21" si="1">IFERROR(C15/D15,"0%")</f>
        <v>0</v>
      </c>
      <c r="F15" s="22"/>
      <c r="G15" s="22">
        <v>12</v>
      </c>
      <c r="H15" s="23">
        <f t="shared" ref="H15:H21" si="2">IFERROR(F15/G15,"0%")</f>
        <v>0</v>
      </c>
      <c r="I15" s="22"/>
      <c r="J15" s="22">
        <v>7</v>
      </c>
      <c r="K15" s="23">
        <f t="shared" ref="K15:K21" si="3">IFERROR(I15/J15,"0%")</f>
        <v>0</v>
      </c>
      <c r="L15" s="22"/>
      <c r="M15" s="22"/>
      <c r="N15" s="23" t="str">
        <f t="shared" ref="N15:N21" si="4">IFERROR(L15/M15,"0%")</f>
        <v>0%</v>
      </c>
      <c r="O15" s="22"/>
      <c r="P15" s="22"/>
      <c r="Q15" s="23" t="str">
        <f t="shared" ref="Q15:Q21" si="5">IFERROR(O15/P15,"0%")</f>
        <v>0%</v>
      </c>
      <c r="R15" s="22"/>
      <c r="S15" s="22"/>
      <c r="T15" s="23" t="str">
        <f t="shared" ref="T15:T21" si="6">IFERROR(R15/S15,"0%")</f>
        <v>0%</v>
      </c>
      <c r="U15" s="22"/>
      <c r="V15" s="22"/>
      <c r="W15" s="23" t="str">
        <f t="shared" ref="W15:W21" si="7">IFERROR(U15/V15,"0%")</f>
        <v>0%</v>
      </c>
      <c r="X15" s="22"/>
      <c r="Y15" s="22"/>
      <c r="Z15" s="23" t="str">
        <f t="shared" ref="Z15:Z21" si="8">IFERROR(X15/Y15,"0%")</f>
        <v>0%</v>
      </c>
      <c r="AA15" s="22"/>
      <c r="AB15" s="22"/>
      <c r="AC15" s="23" t="str">
        <f t="shared" ref="AC15:AC21" si="9">IFERROR(AA15/AB15,"0%")</f>
        <v>0%</v>
      </c>
      <c r="AD15" s="22"/>
      <c r="AE15" s="22"/>
      <c r="AF15" s="23" t="str">
        <f t="shared" ref="AF15:AF21" si="10">IFERROR(AD15/AE15,"0%")</f>
        <v>0%</v>
      </c>
      <c r="AG15" s="22"/>
      <c r="AH15" s="22"/>
      <c r="AI15" s="23" t="str">
        <f t="shared" ref="AI15:AI21" si="11">IFERROR(AG15/AH15,"0%")</f>
        <v>0%</v>
      </c>
      <c r="AJ15" s="22"/>
      <c r="AK15" s="22"/>
      <c r="AL15" s="23" t="str">
        <f t="shared" ref="AL15:AL21" si="12">IFERROR(AJ15/AK15,"0%")</f>
        <v>0%</v>
      </c>
      <c r="AM15" s="22"/>
      <c r="AN15" s="22"/>
      <c r="AO15" s="23" t="str">
        <f t="shared" ref="AO15:AO21" si="13">IFERROR(AM15/AN15,"0%")</f>
        <v>0%</v>
      </c>
    </row>
    <row r="16" spans="1:41" x14ac:dyDescent="0.25">
      <c r="A16" s="30">
        <f t="shared" si="0"/>
        <v>70102</v>
      </c>
      <c r="B16" s="21" t="s">
        <v>108</v>
      </c>
      <c r="C16" s="22">
        <f t="shared" ref="C16:D21" si="14">F16+I16+L16+O16+R16+U16+X16+AA16+AD16+AG16+AJ16+AM16</f>
        <v>0</v>
      </c>
      <c r="D16" s="22">
        <f t="shared" si="14"/>
        <v>0</v>
      </c>
      <c r="E16" s="23" t="str">
        <f t="shared" si="1"/>
        <v>0%</v>
      </c>
      <c r="F16" s="22"/>
      <c r="G16" s="22"/>
      <c r="H16" s="23" t="str">
        <f t="shared" si="2"/>
        <v>0%</v>
      </c>
      <c r="I16" s="22"/>
      <c r="J16" s="22"/>
      <c r="K16" s="23" t="str">
        <f t="shared" si="3"/>
        <v>0%</v>
      </c>
      <c r="L16" s="22"/>
      <c r="M16" s="22"/>
      <c r="N16" s="23" t="str">
        <f t="shared" si="4"/>
        <v>0%</v>
      </c>
      <c r="O16" s="22"/>
      <c r="P16" s="22"/>
      <c r="Q16" s="23" t="str">
        <f t="shared" si="5"/>
        <v>0%</v>
      </c>
      <c r="R16" s="22"/>
      <c r="S16" s="22"/>
      <c r="T16" s="23" t="str">
        <f t="shared" si="6"/>
        <v>0%</v>
      </c>
      <c r="U16" s="22"/>
      <c r="V16" s="22"/>
      <c r="W16" s="23" t="str">
        <f t="shared" si="7"/>
        <v>0%</v>
      </c>
      <c r="X16" s="22"/>
      <c r="Y16" s="22"/>
      <c r="Z16" s="23" t="str">
        <f t="shared" si="8"/>
        <v>0%</v>
      </c>
      <c r="AA16" s="22"/>
      <c r="AB16" s="22"/>
      <c r="AC16" s="23" t="str">
        <f t="shared" si="9"/>
        <v>0%</v>
      </c>
      <c r="AD16" s="22"/>
      <c r="AE16" s="22"/>
      <c r="AF16" s="23" t="str">
        <f t="shared" si="10"/>
        <v>0%</v>
      </c>
      <c r="AG16" s="22"/>
      <c r="AH16" s="22"/>
      <c r="AI16" s="23" t="str">
        <f t="shared" si="11"/>
        <v>0%</v>
      </c>
      <c r="AJ16" s="22"/>
      <c r="AK16" s="22"/>
      <c r="AL16" s="23" t="str">
        <f t="shared" si="12"/>
        <v>0%</v>
      </c>
      <c r="AM16" s="22"/>
      <c r="AN16" s="22"/>
      <c r="AO16" s="23" t="str">
        <f t="shared" si="13"/>
        <v>0%</v>
      </c>
    </row>
    <row r="17" spans="1:41" x14ac:dyDescent="0.25">
      <c r="A17" s="30">
        <f t="shared" si="0"/>
        <v>70103</v>
      </c>
      <c r="B17" s="21" t="s">
        <v>105</v>
      </c>
      <c r="C17" s="22">
        <f t="shared" si="14"/>
        <v>0</v>
      </c>
      <c r="D17" s="22">
        <f t="shared" si="14"/>
        <v>0</v>
      </c>
      <c r="E17" s="23" t="str">
        <f t="shared" si="1"/>
        <v>0%</v>
      </c>
      <c r="F17" s="22"/>
      <c r="G17" s="22"/>
      <c r="H17" s="23" t="str">
        <f t="shared" si="2"/>
        <v>0%</v>
      </c>
      <c r="I17" s="22"/>
      <c r="J17" s="22"/>
      <c r="K17" s="23" t="str">
        <f t="shared" si="3"/>
        <v>0%</v>
      </c>
      <c r="L17" s="22"/>
      <c r="M17" s="22"/>
      <c r="N17" s="23" t="str">
        <f t="shared" si="4"/>
        <v>0%</v>
      </c>
      <c r="O17" s="22"/>
      <c r="P17" s="22"/>
      <c r="Q17" s="23" t="str">
        <f t="shared" si="5"/>
        <v>0%</v>
      </c>
      <c r="R17" s="22"/>
      <c r="S17" s="22"/>
      <c r="T17" s="23" t="str">
        <f t="shared" si="6"/>
        <v>0%</v>
      </c>
      <c r="U17" s="22"/>
      <c r="V17" s="22"/>
      <c r="W17" s="23" t="str">
        <f t="shared" si="7"/>
        <v>0%</v>
      </c>
      <c r="X17" s="22"/>
      <c r="Y17" s="22"/>
      <c r="Z17" s="23" t="str">
        <f t="shared" si="8"/>
        <v>0%</v>
      </c>
      <c r="AA17" s="22"/>
      <c r="AB17" s="22"/>
      <c r="AC17" s="23" t="str">
        <f t="shared" si="9"/>
        <v>0%</v>
      </c>
      <c r="AD17" s="22"/>
      <c r="AE17" s="22"/>
      <c r="AF17" s="23" t="str">
        <f t="shared" si="10"/>
        <v>0%</v>
      </c>
      <c r="AG17" s="22"/>
      <c r="AH17" s="22"/>
      <c r="AI17" s="23" t="str">
        <f t="shared" si="11"/>
        <v>0%</v>
      </c>
      <c r="AJ17" s="22"/>
      <c r="AK17" s="22"/>
      <c r="AL17" s="23" t="str">
        <f t="shared" si="12"/>
        <v>0%</v>
      </c>
      <c r="AM17" s="22"/>
      <c r="AN17" s="22"/>
      <c r="AO17" s="23" t="str">
        <f t="shared" si="13"/>
        <v>0%</v>
      </c>
    </row>
    <row r="18" spans="1:41" x14ac:dyDescent="0.25">
      <c r="A18" s="30">
        <f t="shared" si="0"/>
        <v>70104</v>
      </c>
      <c r="B18" s="21" t="s">
        <v>107</v>
      </c>
      <c r="C18" s="22">
        <f t="shared" si="14"/>
        <v>0</v>
      </c>
      <c r="D18" s="22">
        <f t="shared" si="14"/>
        <v>3</v>
      </c>
      <c r="E18" s="23">
        <f t="shared" si="1"/>
        <v>0</v>
      </c>
      <c r="F18" s="22"/>
      <c r="G18" s="22">
        <v>2</v>
      </c>
      <c r="H18" s="23">
        <f t="shared" si="2"/>
        <v>0</v>
      </c>
      <c r="I18" s="22"/>
      <c r="J18" s="22">
        <v>1</v>
      </c>
      <c r="K18" s="23">
        <f t="shared" si="3"/>
        <v>0</v>
      </c>
      <c r="L18" s="22"/>
      <c r="M18" s="22"/>
      <c r="N18" s="23" t="str">
        <f t="shared" si="4"/>
        <v>0%</v>
      </c>
      <c r="O18" s="22"/>
      <c r="P18" s="22"/>
      <c r="Q18" s="23" t="str">
        <f t="shared" si="5"/>
        <v>0%</v>
      </c>
      <c r="R18" s="22"/>
      <c r="S18" s="22"/>
      <c r="T18" s="23" t="str">
        <f t="shared" si="6"/>
        <v>0%</v>
      </c>
      <c r="U18" s="22"/>
      <c r="V18" s="22"/>
      <c r="W18" s="23" t="str">
        <f t="shared" si="7"/>
        <v>0%</v>
      </c>
      <c r="X18" s="22"/>
      <c r="Y18" s="22"/>
      <c r="Z18" s="23" t="str">
        <f t="shared" si="8"/>
        <v>0%</v>
      </c>
      <c r="AA18" s="22"/>
      <c r="AB18" s="22"/>
      <c r="AC18" s="23" t="str">
        <f t="shared" si="9"/>
        <v>0%</v>
      </c>
      <c r="AD18" s="22"/>
      <c r="AE18" s="22"/>
      <c r="AF18" s="23" t="str">
        <f t="shared" si="10"/>
        <v>0%</v>
      </c>
      <c r="AG18" s="22"/>
      <c r="AH18" s="22"/>
      <c r="AI18" s="23" t="str">
        <f t="shared" si="11"/>
        <v>0%</v>
      </c>
      <c r="AJ18" s="22"/>
      <c r="AK18" s="22"/>
      <c r="AL18" s="23" t="str">
        <f t="shared" si="12"/>
        <v>0%</v>
      </c>
      <c r="AM18" s="22"/>
      <c r="AN18" s="22"/>
      <c r="AO18" s="23" t="str">
        <f t="shared" si="13"/>
        <v>0%</v>
      </c>
    </row>
    <row r="19" spans="1:41" x14ac:dyDescent="0.25">
      <c r="A19" s="30">
        <f t="shared" si="0"/>
        <v>70105</v>
      </c>
      <c r="B19" s="21" t="s">
        <v>109</v>
      </c>
      <c r="C19" s="22">
        <f t="shared" si="14"/>
        <v>0</v>
      </c>
      <c r="D19" s="22">
        <f t="shared" si="14"/>
        <v>1</v>
      </c>
      <c r="E19" s="23">
        <f t="shared" si="1"/>
        <v>0</v>
      </c>
      <c r="F19" s="22"/>
      <c r="G19" s="22"/>
      <c r="H19" s="23" t="str">
        <f t="shared" si="2"/>
        <v>0%</v>
      </c>
      <c r="I19" s="22"/>
      <c r="J19" s="22">
        <v>1</v>
      </c>
      <c r="K19" s="23">
        <f t="shared" si="3"/>
        <v>0</v>
      </c>
      <c r="L19" s="22"/>
      <c r="M19" s="22"/>
      <c r="N19" s="23" t="str">
        <f t="shared" si="4"/>
        <v>0%</v>
      </c>
      <c r="O19" s="22"/>
      <c r="P19" s="22"/>
      <c r="Q19" s="23" t="str">
        <f t="shared" si="5"/>
        <v>0%</v>
      </c>
      <c r="R19" s="22"/>
      <c r="S19" s="22"/>
      <c r="T19" s="23" t="str">
        <f t="shared" si="6"/>
        <v>0%</v>
      </c>
      <c r="U19" s="22"/>
      <c r="V19" s="22"/>
      <c r="W19" s="23" t="str">
        <f t="shared" si="7"/>
        <v>0%</v>
      </c>
      <c r="X19" s="22"/>
      <c r="Y19" s="22"/>
      <c r="Z19" s="23" t="str">
        <f t="shared" si="8"/>
        <v>0%</v>
      </c>
      <c r="AA19" s="22"/>
      <c r="AB19" s="22"/>
      <c r="AC19" s="23" t="str">
        <f t="shared" si="9"/>
        <v>0%</v>
      </c>
      <c r="AD19" s="22"/>
      <c r="AE19" s="22"/>
      <c r="AF19" s="23" t="str">
        <f t="shared" si="10"/>
        <v>0%</v>
      </c>
      <c r="AG19" s="22"/>
      <c r="AH19" s="22"/>
      <c r="AI19" s="23" t="str">
        <f t="shared" si="11"/>
        <v>0%</v>
      </c>
      <c r="AJ19" s="22"/>
      <c r="AK19" s="22"/>
      <c r="AL19" s="23" t="str">
        <f t="shared" si="12"/>
        <v>0%</v>
      </c>
      <c r="AM19" s="22"/>
      <c r="AN19" s="22"/>
      <c r="AO19" s="23" t="str">
        <f t="shared" si="13"/>
        <v>0%</v>
      </c>
    </row>
    <row r="20" spans="1:41" x14ac:dyDescent="0.25">
      <c r="A20" s="30">
        <f t="shared" si="0"/>
        <v>70106</v>
      </c>
      <c r="B20" s="21" t="s">
        <v>12</v>
      </c>
      <c r="C20" s="22">
        <f t="shared" si="14"/>
        <v>0</v>
      </c>
      <c r="D20" s="22">
        <f t="shared" si="14"/>
        <v>7</v>
      </c>
      <c r="E20" s="23">
        <f t="shared" si="1"/>
        <v>0</v>
      </c>
      <c r="F20" s="22"/>
      <c r="G20" s="22">
        <v>4</v>
      </c>
      <c r="H20" s="23">
        <f t="shared" si="2"/>
        <v>0</v>
      </c>
      <c r="I20" s="22"/>
      <c r="J20" s="22">
        <v>3</v>
      </c>
      <c r="K20" s="23">
        <f t="shared" si="3"/>
        <v>0</v>
      </c>
      <c r="L20" s="22"/>
      <c r="M20" s="22"/>
      <c r="N20" s="23" t="str">
        <f t="shared" si="4"/>
        <v>0%</v>
      </c>
      <c r="O20" s="22"/>
      <c r="P20" s="22"/>
      <c r="Q20" s="23" t="str">
        <f t="shared" si="5"/>
        <v>0%</v>
      </c>
      <c r="R20" s="22"/>
      <c r="S20" s="22"/>
      <c r="T20" s="23" t="str">
        <f t="shared" si="6"/>
        <v>0%</v>
      </c>
      <c r="U20" s="22"/>
      <c r="V20" s="22"/>
      <c r="W20" s="23" t="str">
        <f t="shared" si="7"/>
        <v>0%</v>
      </c>
      <c r="X20" s="22"/>
      <c r="Y20" s="22"/>
      <c r="Z20" s="23" t="str">
        <f t="shared" si="8"/>
        <v>0%</v>
      </c>
      <c r="AA20" s="22"/>
      <c r="AB20" s="22"/>
      <c r="AC20" s="23" t="str">
        <f t="shared" si="9"/>
        <v>0%</v>
      </c>
      <c r="AD20" s="22"/>
      <c r="AE20" s="22"/>
      <c r="AF20" s="23" t="str">
        <f t="shared" si="10"/>
        <v>0%</v>
      </c>
      <c r="AG20" s="22"/>
      <c r="AH20" s="22"/>
      <c r="AI20" s="23" t="str">
        <f t="shared" si="11"/>
        <v>0%</v>
      </c>
      <c r="AJ20" s="22"/>
      <c r="AK20" s="22"/>
      <c r="AL20" s="23" t="str">
        <f t="shared" si="12"/>
        <v>0%</v>
      </c>
      <c r="AM20" s="22"/>
      <c r="AN20" s="22"/>
      <c r="AO20" s="23" t="str">
        <f t="shared" si="13"/>
        <v>0%</v>
      </c>
    </row>
    <row r="21" spans="1:41" x14ac:dyDescent="0.25">
      <c r="A21" s="30">
        <f t="shared" si="0"/>
        <v>70107</v>
      </c>
      <c r="B21" s="21" t="s">
        <v>103</v>
      </c>
      <c r="C21" s="22">
        <f t="shared" si="14"/>
        <v>0</v>
      </c>
      <c r="D21" s="22">
        <f t="shared" si="14"/>
        <v>0</v>
      </c>
      <c r="E21" s="23" t="str">
        <f t="shared" si="1"/>
        <v>0%</v>
      </c>
      <c r="F21" s="22"/>
      <c r="G21" s="22"/>
      <c r="H21" s="23" t="str">
        <f t="shared" si="2"/>
        <v>0%</v>
      </c>
      <c r="I21" s="22"/>
      <c r="J21" s="22"/>
      <c r="K21" s="23" t="str">
        <f t="shared" si="3"/>
        <v>0%</v>
      </c>
      <c r="L21" s="22"/>
      <c r="M21" s="22"/>
      <c r="N21" s="23" t="str">
        <f t="shared" si="4"/>
        <v>0%</v>
      </c>
      <c r="O21" s="22"/>
      <c r="P21" s="22"/>
      <c r="Q21" s="23" t="str">
        <f t="shared" si="5"/>
        <v>0%</v>
      </c>
      <c r="R21" s="22"/>
      <c r="S21" s="22"/>
      <c r="T21" s="23" t="str">
        <f t="shared" si="6"/>
        <v>0%</v>
      </c>
      <c r="U21" s="22"/>
      <c r="V21" s="22"/>
      <c r="W21" s="23" t="str">
        <f t="shared" si="7"/>
        <v>0%</v>
      </c>
      <c r="X21" s="22"/>
      <c r="Y21" s="22"/>
      <c r="Z21" s="23" t="str">
        <f t="shared" si="8"/>
        <v>0%</v>
      </c>
      <c r="AA21" s="22"/>
      <c r="AB21" s="22"/>
      <c r="AC21" s="23" t="str">
        <f t="shared" si="9"/>
        <v>0%</v>
      </c>
      <c r="AD21" s="22"/>
      <c r="AE21" s="22"/>
      <c r="AF21" s="23" t="str">
        <f t="shared" si="10"/>
        <v>0%</v>
      </c>
      <c r="AG21" s="22"/>
      <c r="AH21" s="22"/>
      <c r="AI21" s="23" t="str">
        <f t="shared" si="11"/>
        <v>0%</v>
      </c>
      <c r="AJ21" s="22"/>
      <c r="AK21" s="22"/>
      <c r="AL21" s="23" t="str">
        <f t="shared" si="12"/>
        <v>0%</v>
      </c>
      <c r="AM21" s="22"/>
      <c r="AN21" s="22"/>
      <c r="AO21" s="23" t="str">
        <f t="shared" si="13"/>
        <v>0%</v>
      </c>
    </row>
    <row r="23" spans="1:41" x14ac:dyDescent="0.25">
      <c r="AK23" s="40"/>
      <c r="AL23" s="23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B8" sqref="B8"/>
    </sheetView>
  </sheetViews>
  <sheetFormatPr baseColWidth="10" defaultRowHeight="15" x14ac:dyDescent="0.25"/>
  <cols>
    <col min="1" max="1" width="27.140625" customWidth="1"/>
    <col min="2" max="2" width="22.42578125" bestFit="1" customWidth="1"/>
    <col min="3" max="3" width="13.7109375" bestFit="1" customWidth="1"/>
    <col min="4" max="4" width="12.5703125" bestFit="1" customWidth="1"/>
    <col min="5" max="5" width="13.7109375" bestFit="1" customWidth="1"/>
    <col min="6" max="6" width="12.5703125" bestFit="1" customWidth="1"/>
    <col min="7" max="7" width="13.7109375" bestFit="1" customWidth="1"/>
    <col min="8" max="8" width="9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4" x14ac:dyDescent="0.25">
      <c r="A3" s="10" t="s">
        <v>146</v>
      </c>
      <c r="B3" s="10" t="s">
        <v>89</v>
      </c>
    </row>
    <row r="4" spans="1:4" x14ac:dyDescent="0.25">
      <c r="B4" t="s">
        <v>90</v>
      </c>
      <c r="C4" t="s">
        <v>138</v>
      </c>
      <c r="D4" t="s">
        <v>88</v>
      </c>
    </row>
    <row r="5" spans="1:4" x14ac:dyDescent="0.25">
      <c r="A5" s="10" t="s">
        <v>87</v>
      </c>
      <c r="B5" t="s">
        <v>98</v>
      </c>
    </row>
    <row r="6" spans="1:4" x14ac:dyDescent="0.25">
      <c r="A6" s="11" t="s">
        <v>106</v>
      </c>
      <c r="B6" s="49">
        <v>7</v>
      </c>
      <c r="C6" s="49">
        <v>7</v>
      </c>
      <c r="D6" s="49">
        <v>7</v>
      </c>
    </row>
    <row r="7" spans="1:4" x14ac:dyDescent="0.25">
      <c r="A7" s="11" t="s">
        <v>107</v>
      </c>
      <c r="B7" s="49">
        <v>1</v>
      </c>
      <c r="C7" s="49">
        <v>1</v>
      </c>
      <c r="D7" s="49">
        <v>1</v>
      </c>
    </row>
    <row r="8" spans="1:4" x14ac:dyDescent="0.25">
      <c r="A8" s="11" t="s">
        <v>12</v>
      </c>
      <c r="B8" s="49">
        <v>3</v>
      </c>
      <c r="C8" s="49">
        <v>3</v>
      </c>
      <c r="D8" s="49">
        <v>3</v>
      </c>
    </row>
    <row r="9" spans="1:4" x14ac:dyDescent="0.25">
      <c r="A9" s="11" t="s">
        <v>109</v>
      </c>
      <c r="B9" s="49">
        <v>1</v>
      </c>
      <c r="C9" s="49">
        <v>1</v>
      </c>
      <c r="D9" s="49">
        <v>1</v>
      </c>
    </row>
    <row r="10" spans="1:4" x14ac:dyDescent="0.25">
      <c r="A10" s="11" t="s">
        <v>88</v>
      </c>
      <c r="B10" s="49">
        <v>12</v>
      </c>
      <c r="C10" s="49">
        <v>12</v>
      </c>
      <c r="D10" s="49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31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I12" sqref="I12:I31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5" t="s">
        <v>110</v>
      </c>
      <c r="B1" s="65"/>
      <c r="C1" s="65"/>
      <c r="D1" s="65"/>
      <c r="E1" s="26"/>
      <c r="F1" s="26"/>
      <c r="G1" s="26"/>
      <c r="H1" s="26"/>
      <c r="I1" s="26"/>
    </row>
    <row r="2" spans="1:40" ht="15" customHeight="1" x14ac:dyDescent="0.25">
      <c r="A2" s="65"/>
      <c r="B2" s="65"/>
      <c r="C2" s="65"/>
      <c r="D2" s="65"/>
      <c r="E2" s="26"/>
      <c r="F2" s="26"/>
      <c r="G2" s="26"/>
      <c r="H2" s="26"/>
      <c r="I2" s="26"/>
    </row>
    <row r="3" spans="1:40" ht="15" customHeight="1" x14ac:dyDescent="0.25">
      <c r="A3" s="65"/>
      <c r="B3" s="65"/>
      <c r="C3" s="65"/>
      <c r="D3" s="65"/>
      <c r="E3" s="26"/>
      <c r="F3" s="26"/>
      <c r="G3" s="26"/>
      <c r="H3" s="26"/>
      <c r="I3" s="26"/>
    </row>
    <row r="4" spans="1:40" ht="15" customHeight="1" x14ac:dyDescent="0.3">
      <c r="A4" s="66" t="s">
        <v>111</v>
      </c>
      <c r="B4" s="66"/>
      <c r="C4" s="66"/>
      <c r="D4" s="66"/>
      <c r="E4" s="25"/>
      <c r="F4" s="25"/>
      <c r="G4" s="25"/>
      <c r="H4" s="25"/>
      <c r="I4" s="25"/>
    </row>
    <row r="5" spans="1:40" ht="15" customHeight="1" x14ac:dyDescent="0.3">
      <c r="A5" s="66"/>
      <c r="B5" s="66"/>
      <c r="C5" s="66"/>
      <c r="D5" s="66"/>
      <c r="E5" s="25"/>
      <c r="F5" s="25"/>
      <c r="G5" s="25"/>
      <c r="H5" s="25"/>
      <c r="I5" s="25"/>
    </row>
    <row r="6" spans="1:40" x14ac:dyDescent="0.25">
      <c r="G6" s="24"/>
      <c r="H6" s="11"/>
      <c r="I6" s="11"/>
    </row>
    <row r="7" spans="1:40" ht="18.75" customHeight="1" x14ac:dyDescent="0.25">
      <c r="A7" s="54" t="s">
        <v>149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40" x14ac:dyDescent="0.25">
      <c r="B8" s="1"/>
      <c r="C8" s="1"/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4"/>
      <c r="B9" s="62" t="s">
        <v>102</v>
      </c>
      <c r="C9" s="63"/>
      <c r="D9" s="64"/>
      <c r="E9" s="60" t="s">
        <v>99</v>
      </c>
      <c r="F9" s="60"/>
      <c r="G9" s="60"/>
      <c r="H9" s="60" t="s">
        <v>90</v>
      </c>
      <c r="I9" s="60"/>
      <c r="J9" s="60"/>
      <c r="K9" s="60" t="s">
        <v>91</v>
      </c>
      <c r="L9" s="60"/>
      <c r="M9" s="60"/>
      <c r="N9" s="60" t="s">
        <v>92</v>
      </c>
      <c r="O9" s="60"/>
      <c r="P9" s="60"/>
      <c r="Q9" s="60" t="s">
        <v>93</v>
      </c>
      <c r="R9" s="60"/>
      <c r="S9" s="60"/>
      <c r="T9" s="60" t="s">
        <v>94</v>
      </c>
      <c r="U9" s="60"/>
      <c r="V9" s="60"/>
      <c r="W9" s="60" t="s">
        <v>95</v>
      </c>
      <c r="X9" s="60"/>
      <c r="Y9" s="60"/>
      <c r="Z9" s="60" t="s">
        <v>96</v>
      </c>
      <c r="AA9" s="60"/>
      <c r="AB9" s="60"/>
      <c r="AC9" s="60" t="s">
        <v>115</v>
      </c>
      <c r="AD9" s="60"/>
      <c r="AE9" s="60"/>
      <c r="AF9" s="60" t="s">
        <v>116</v>
      </c>
      <c r="AG9" s="60"/>
      <c r="AH9" s="60"/>
      <c r="AI9" s="60" t="s">
        <v>119</v>
      </c>
      <c r="AJ9" s="60"/>
      <c r="AK9" s="60"/>
      <c r="AL9" s="60" t="s">
        <v>120</v>
      </c>
      <c r="AM9" s="60"/>
      <c r="AN9" s="60"/>
    </row>
    <row r="10" spans="1:40" ht="138" customHeight="1" x14ac:dyDescent="0.25">
      <c r="A10" s="15" t="s">
        <v>100</v>
      </c>
      <c r="B10" s="16" t="s">
        <v>147</v>
      </c>
      <c r="C10" s="16" t="s">
        <v>148</v>
      </c>
      <c r="D10" s="17" t="s">
        <v>101</v>
      </c>
      <c r="E10" s="16" t="s">
        <v>147</v>
      </c>
      <c r="F10" s="16" t="s">
        <v>148</v>
      </c>
      <c r="G10" s="17" t="s">
        <v>101</v>
      </c>
      <c r="H10" s="16" t="s">
        <v>147</v>
      </c>
      <c r="I10" s="16" t="s">
        <v>148</v>
      </c>
      <c r="J10" s="17" t="s">
        <v>101</v>
      </c>
      <c r="K10" s="16" t="s">
        <v>147</v>
      </c>
      <c r="L10" s="16" t="s">
        <v>148</v>
      </c>
      <c r="M10" s="17" t="s">
        <v>101</v>
      </c>
      <c r="N10" s="16" t="s">
        <v>147</v>
      </c>
      <c r="O10" s="16" t="s">
        <v>148</v>
      </c>
      <c r="P10" s="17" t="s">
        <v>101</v>
      </c>
      <c r="Q10" s="16" t="s">
        <v>147</v>
      </c>
      <c r="R10" s="16" t="s">
        <v>148</v>
      </c>
      <c r="S10" s="17" t="s">
        <v>101</v>
      </c>
      <c r="T10" s="16" t="s">
        <v>147</v>
      </c>
      <c r="U10" s="16" t="s">
        <v>148</v>
      </c>
      <c r="V10" s="17" t="s">
        <v>101</v>
      </c>
      <c r="W10" s="16" t="s">
        <v>147</v>
      </c>
      <c r="X10" s="16" t="s">
        <v>148</v>
      </c>
      <c r="Y10" s="17" t="s">
        <v>101</v>
      </c>
      <c r="Z10" s="16" t="s">
        <v>147</v>
      </c>
      <c r="AA10" s="16" t="s">
        <v>148</v>
      </c>
      <c r="AB10" s="17" t="s">
        <v>101</v>
      </c>
      <c r="AC10" s="16" t="s">
        <v>147</v>
      </c>
      <c r="AD10" s="16" t="s">
        <v>148</v>
      </c>
      <c r="AE10" s="17" t="s">
        <v>101</v>
      </c>
      <c r="AF10" s="16" t="s">
        <v>147</v>
      </c>
      <c r="AG10" s="16" t="s">
        <v>148</v>
      </c>
      <c r="AH10" s="17" t="s">
        <v>101</v>
      </c>
      <c r="AI10" s="16" t="s">
        <v>147</v>
      </c>
      <c r="AJ10" s="16" t="s">
        <v>148</v>
      </c>
      <c r="AK10" s="17" t="s">
        <v>101</v>
      </c>
      <c r="AL10" s="16" t="s">
        <v>147</v>
      </c>
      <c r="AM10" s="16" t="s">
        <v>148</v>
      </c>
      <c r="AN10" s="17" t="s">
        <v>101</v>
      </c>
    </row>
    <row r="11" spans="1:40" x14ac:dyDescent="0.25">
      <c r="A11" s="18" t="s">
        <v>102</v>
      </c>
      <c r="B11" s="19">
        <f>SUM(B12,B22,B27)</f>
        <v>0</v>
      </c>
      <c r="C11" s="19">
        <f>SUM(C12,C22,C27)</f>
        <v>30</v>
      </c>
      <c r="D11" s="20">
        <f>IFERROR(B11/C11,"0%")</f>
        <v>0</v>
      </c>
      <c r="E11" s="19">
        <f>SUM(E12,E22,E27)</f>
        <v>0</v>
      </c>
      <c r="F11" s="19">
        <f>SUM(F12,F22,F27)</f>
        <v>18</v>
      </c>
      <c r="G11" s="20">
        <f>IFERROR(E11/F11,"0%")</f>
        <v>0</v>
      </c>
      <c r="H11" s="19">
        <f>SUM(H12,H22,H27)</f>
        <v>0</v>
      </c>
      <c r="I11" s="19">
        <f>SUM(I12,I22,I27)</f>
        <v>12</v>
      </c>
      <c r="J11" s="20">
        <f>IFERROR(H11/I11,"0%")</f>
        <v>0</v>
      </c>
      <c r="K11" s="19">
        <f>SUM(K12,K22,K27)</f>
        <v>0</v>
      </c>
      <c r="L11" s="19">
        <f>SUM(L12,L22,L27)</f>
        <v>0</v>
      </c>
      <c r="M11" s="20" t="str">
        <f>IFERROR(K11/L11,"0%")</f>
        <v>0%</v>
      </c>
      <c r="N11" s="19">
        <f>SUM(N12,N22,N27)</f>
        <v>0</v>
      </c>
      <c r="O11" s="19">
        <f>SUM(O12,O22,O27)</f>
        <v>0</v>
      </c>
      <c r="P11" s="20" t="str">
        <f>IFERROR(N11/O11,"0%")</f>
        <v>0%</v>
      </c>
      <c r="Q11" s="19">
        <f>SUM(Q12,Q22,Q28)</f>
        <v>0</v>
      </c>
      <c r="R11" s="19">
        <f>SUM(R12,R22,R28)</f>
        <v>0</v>
      </c>
      <c r="S11" s="20" t="str">
        <f>IFERROR(Q11/R11,"0%")</f>
        <v>0%</v>
      </c>
      <c r="T11" s="19">
        <f>SUM(T12,T22,T28)</f>
        <v>0</v>
      </c>
      <c r="U11" s="19">
        <f>SUM(U12,U22,U28)</f>
        <v>0</v>
      </c>
      <c r="V11" s="20" t="str">
        <f>IFERROR(T11/U11,"0%")</f>
        <v>0%</v>
      </c>
      <c r="W11" s="19">
        <f>SUM(W12,W22,W28)</f>
        <v>0</v>
      </c>
      <c r="X11" s="19">
        <f>SUM(X12,X22,X28)</f>
        <v>0</v>
      </c>
      <c r="Y11" s="20" t="str">
        <f>IFERROR(W11/X11,"0%")</f>
        <v>0%</v>
      </c>
      <c r="Z11" s="19">
        <f>SUM(Z12,Z22,Z28)</f>
        <v>0</v>
      </c>
      <c r="AA11" s="19">
        <f>SUM(AA12,AA22,AA28)</f>
        <v>0</v>
      </c>
      <c r="AB11" s="20" t="str">
        <f>IFERROR(Z11/AA11,"0%")</f>
        <v>0%</v>
      </c>
      <c r="AC11" s="19">
        <f>SUM(AC12,AC22,AC28)</f>
        <v>0</v>
      </c>
      <c r="AD11" s="19">
        <f>SUM(AD12,AD22,AD28)</f>
        <v>0</v>
      </c>
      <c r="AE11" s="20" t="str">
        <f>IFERROR(AC11/AD11,"0%")</f>
        <v>0%</v>
      </c>
      <c r="AF11" s="19">
        <f>SUM(AF12,AF22,AF28)</f>
        <v>0</v>
      </c>
      <c r="AG11" s="19">
        <f>SUM(AG12,AG22,AG28)</f>
        <v>0</v>
      </c>
      <c r="AH11" s="20" t="str">
        <f>IFERROR(AF11/AG11,"0%")</f>
        <v>0%</v>
      </c>
      <c r="AI11" s="19">
        <f>SUM(AI12,AI22,AI28)</f>
        <v>0</v>
      </c>
      <c r="AJ11" s="19">
        <f>SUM(AJ12,AJ22,AJ28)</f>
        <v>0</v>
      </c>
      <c r="AK11" s="20" t="str">
        <f>IFERROR(AI11/AJ11,"0%")</f>
        <v>0%</v>
      </c>
      <c r="AL11" s="19">
        <f>SUM(AL12,AL22,AL28)</f>
        <v>0</v>
      </c>
      <c r="AM11" s="19">
        <f>SUM(AM12,AM22,AM28)</f>
        <v>0</v>
      </c>
      <c r="AN11" s="20" t="str">
        <f>IFERROR(AL11/AM11,"0%")</f>
        <v>0%</v>
      </c>
    </row>
    <row r="12" spans="1:40" x14ac:dyDescent="0.25">
      <c r="A12" s="32" t="s">
        <v>10</v>
      </c>
      <c r="B12" s="44">
        <f>E12+H12+K12+N12+Q12+T12+W12+Z12+AC12+AF12+AI12+AL12</f>
        <v>0</v>
      </c>
      <c r="C12" s="22">
        <f>F12+I12+L12+O12+R12+U12+X12+AA12+AD12+AG12+AJ12+AM12</f>
        <v>15</v>
      </c>
      <c r="D12" s="23">
        <f t="shared" ref="D12:D31" si="0">IFERROR(B12/C12,"0%")</f>
        <v>0</v>
      </c>
      <c r="E12" s="22"/>
      <c r="F12" s="22">
        <v>8</v>
      </c>
      <c r="G12" s="23">
        <f t="shared" ref="G12:G31" si="1">IFERROR(E12/F12,"0%")</f>
        <v>0</v>
      </c>
      <c r="H12" s="22"/>
      <c r="I12" s="22">
        <v>7</v>
      </c>
      <c r="J12" s="23">
        <f t="shared" ref="J12:J31" si="2">IFERROR(H12/I12,"0%")</f>
        <v>0</v>
      </c>
      <c r="K12" s="22"/>
      <c r="L12" s="22"/>
      <c r="M12" s="23" t="str">
        <f t="shared" ref="M12:M31" si="3">IFERROR(K12/L12,"0%")</f>
        <v>0%</v>
      </c>
      <c r="N12" s="22"/>
      <c r="O12" s="22"/>
      <c r="P12" s="23" t="str">
        <f t="shared" ref="P12:P31" si="4">IFERROR(N12/O12,"0%")</f>
        <v>0%</v>
      </c>
      <c r="Q12" s="22"/>
      <c r="R12" s="22"/>
      <c r="S12" s="23" t="str">
        <f t="shared" ref="S12:S31" si="5">IFERROR(Q12/R12,"0%")</f>
        <v>0%</v>
      </c>
      <c r="T12" s="22"/>
      <c r="U12" s="22"/>
      <c r="V12" s="23" t="str">
        <f t="shared" ref="V12:V31" si="6">IFERROR(T12/U12,"0%")</f>
        <v>0%</v>
      </c>
      <c r="W12" s="22"/>
      <c r="X12" s="22"/>
      <c r="Y12" s="23" t="str">
        <f t="shared" ref="Y12:Y31" si="7">IFERROR(W12/X12,"0%")</f>
        <v>0%</v>
      </c>
      <c r="Z12" s="28"/>
      <c r="AA12" s="29"/>
      <c r="AB12" s="23" t="str">
        <f t="shared" ref="AB12:AB31" si="8">IFERROR(Z12/AA12,"0%")</f>
        <v>0%</v>
      </c>
      <c r="AC12" s="28"/>
      <c r="AD12" s="29"/>
      <c r="AE12" s="23" t="str">
        <f t="shared" ref="AE12:AE31" si="9">IFERROR(AC12/AD12,"0%")</f>
        <v>0%</v>
      </c>
      <c r="AF12" s="28"/>
      <c r="AG12" s="29"/>
      <c r="AH12" s="23" t="str">
        <f t="shared" ref="AH12:AH31" si="10">IFERROR(AF12/AG12,"0%")</f>
        <v>0%</v>
      </c>
      <c r="AI12" s="28"/>
      <c r="AJ12" s="29"/>
      <c r="AK12" s="23" t="str">
        <f t="shared" ref="AK12:AK31" si="11">IFERROR(AI12/AJ12,"0%")</f>
        <v>0%</v>
      </c>
      <c r="AL12" s="28"/>
      <c r="AM12" s="28"/>
      <c r="AN12" s="23" t="str">
        <f t="shared" ref="AN12:AN31" si="12">IFERROR(AL12/AM12,"0%")</f>
        <v>0%</v>
      </c>
    </row>
    <row r="13" spans="1:40" x14ac:dyDescent="0.25">
      <c r="A13" s="33" t="s">
        <v>29</v>
      </c>
      <c r="B13" s="44">
        <f t="shared" ref="B13:C14" si="13">E13+H13+K13+N13+Q13+T13+W13+Z13+AC13+AF13+AI13+AL13</f>
        <v>0</v>
      </c>
      <c r="C13" s="22">
        <f t="shared" si="13"/>
        <v>1</v>
      </c>
      <c r="D13" s="23">
        <f t="shared" si="0"/>
        <v>0</v>
      </c>
      <c r="E13" s="22"/>
      <c r="F13" s="22"/>
      <c r="G13" s="23" t="str">
        <f t="shared" si="1"/>
        <v>0%</v>
      </c>
      <c r="H13" s="22"/>
      <c r="I13" s="22">
        <v>1</v>
      </c>
      <c r="J13" s="23">
        <f t="shared" si="2"/>
        <v>0</v>
      </c>
      <c r="K13" s="22"/>
      <c r="L13" s="22"/>
      <c r="M13" s="23" t="str">
        <f t="shared" si="3"/>
        <v>0%</v>
      </c>
      <c r="N13" s="22"/>
      <c r="O13" s="22"/>
      <c r="P13" s="23" t="str">
        <f t="shared" si="4"/>
        <v>0%</v>
      </c>
      <c r="Q13" s="22"/>
      <c r="R13" s="22"/>
      <c r="S13" s="23" t="str">
        <f t="shared" si="5"/>
        <v>0%</v>
      </c>
      <c r="T13" s="22"/>
      <c r="U13" s="22"/>
      <c r="V13" s="23" t="str">
        <f t="shared" si="6"/>
        <v>0%</v>
      </c>
      <c r="W13" s="22"/>
      <c r="X13" s="22"/>
      <c r="Y13" s="23" t="str">
        <f t="shared" si="7"/>
        <v>0%</v>
      </c>
      <c r="Z13" s="30"/>
      <c r="AA13" s="31"/>
      <c r="AB13" s="23" t="str">
        <f t="shared" si="8"/>
        <v>0%</v>
      </c>
      <c r="AC13" s="30"/>
      <c r="AD13" s="31"/>
      <c r="AE13" s="23" t="str">
        <f t="shared" si="9"/>
        <v>0%</v>
      </c>
      <c r="AF13" s="30"/>
      <c r="AG13" s="31"/>
      <c r="AH13" s="23" t="str">
        <f t="shared" si="10"/>
        <v>0%</v>
      </c>
      <c r="AI13" s="30"/>
      <c r="AJ13" s="31"/>
      <c r="AK13" s="23" t="str">
        <f t="shared" si="11"/>
        <v>0%</v>
      </c>
      <c r="AL13" s="30"/>
      <c r="AM13" s="31"/>
      <c r="AN13" s="23" t="str">
        <f t="shared" si="12"/>
        <v>0%</v>
      </c>
    </row>
    <row r="14" spans="1:40" x14ac:dyDescent="0.25">
      <c r="A14" s="33" t="s">
        <v>49</v>
      </c>
      <c r="B14" s="44">
        <f t="shared" si="13"/>
        <v>0</v>
      </c>
      <c r="C14" s="22">
        <f t="shared" si="13"/>
        <v>3</v>
      </c>
      <c r="D14" s="23">
        <f t="shared" si="0"/>
        <v>0</v>
      </c>
      <c r="E14" s="22"/>
      <c r="F14" s="22">
        <v>1</v>
      </c>
      <c r="G14" s="23">
        <f t="shared" si="1"/>
        <v>0</v>
      </c>
      <c r="H14" s="22"/>
      <c r="I14" s="22">
        <v>2</v>
      </c>
      <c r="J14" s="23">
        <f t="shared" si="2"/>
        <v>0</v>
      </c>
      <c r="K14" s="22"/>
      <c r="L14" s="22"/>
      <c r="M14" s="23" t="str">
        <f t="shared" si="3"/>
        <v>0%</v>
      </c>
      <c r="N14" s="22"/>
      <c r="O14" s="22"/>
      <c r="P14" s="23" t="str">
        <f t="shared" si="4"/>
        <v>0%</v>
      </c>
      <c r="Q14" s="22"/>
      <c r="R14" s="22"/>
      <c r="S14" s="23" t="str">
        <f t="shared" si="5"/>
        <v>0%</v>
      </c>
      <c r="T14" s="22"/>
      <c r="U14" s="22"/>
      <c r="V14" s="23" t="str">
        <f t="shared" si="6"/>
        <v>0%</v>
      </c>
      <c r="W14" s="22"/>
      <c r="X14" s="22"/>
      <c r="Y14" s="23" t="str">
        <f t="shared" si="7"/>
        <v>0%</v>
      </c>
      <c r="Z14" s="30"/>
      <c r="AA14" s="31"/>
      <c r="AB14" s="23" t="str">
        <f t="shared" si="8"/>
        <v>0%</v>
      </c>
      <c r="AC14" s="30"/>
      <c r="AD14" s="31"/>
      <c r="AE14" s="23" t="str">
        <f t="shared" si="9"/>
        <v>0%</v>
      </c>
      <c r="AF14" s="30"/>
      <c r="AG14" s="31"/>
      <c r="AH14" s="23" t="str">
        <f t="shared" si="10"/>
        <v>0%</v>
      </c>
      <c r="AI14" s="30"/>
      <c r="AJ14" s="31"/>
      <c r="AK14" s="23" t="str">
        <f t="shared" si="11"/>
        <v>0%</v>
      </c>
      <c r="AL14" s="30"/>
      <c r="AM14" s="31"/>
      <c r="AN14" s="23" t="str">
        <f t="shared" si="12"/>
        <v>0%</v>
      </c>
    </row>
    <row r="15" spans="1:40" x14ac:dyDescent="0.25">
      <c r="A15" s="33" t="s">
        <v>74</v>
      </c>
      <c r="B15" s="44">
        <f t="shared" ref="B15:B31" si="14">E15+H15+K15+N15+Q15+T15+W15+Z15+AC15+AF15+AI15+AL15</f>
        <v>0</v>
      </c>
      <c r="C15" s="22">
        <f t="shared" ref="C15:C31" si="15">F15+I15+L15+O15+R15+U15+X15+AA15+AD15+AG15+AJ15+AM15</f>
        <v>1</v>
      </c>
      <c r="D15" s="23">
        <f t="shared" si="0"/>
        <v>0</v>
      </c>
      <c r="E15" s="22"/>
      <c r="F15" s="22"/>
      <c r="G15" s="23" t="str">
        <f t="shared" si="1"/>
        <v>0%</v>
      </c>
      <c r="H15" s="22"/>
      <c r="I15" s="22">
        <v>1</v>
      </c>
      <c r="J15" s="23">
        <f t="shared" si="2"/>
        <v>0</v>
      </c>
      <c r="K15" s="22"/>
      <c r="L15" s="22"/>
      <c r="M15" s="23" t="str">
        <f t="shared" si="3"/>
        <v>0%</v>
      </c>
      <c r="N15" s="22"/>
      <c r="O15" s="22"/>
      <c r="P15" s="23" t="str">
        <f t="shared" si="4"/>
        <v>0%</v>
      </c>
      <c r="Q15" s="22"/>
      <c r="R15" s="22"/>
      <c r="S15" s="23" t="str">
        <f t="shared" si="5"/>
        <v>0%</v>
      </c>
      <c r="T15" s="22"/>
      <c r="U15" s="22"/>
      <c r="V15" s="23" t="str">
        <f t="shared" si="6"/>
        <v>0%</v>
      </c>
      <c r="W15" s="22"/>
      <c r="X15" s="22"/>
      <c r="Y15" s="23" t="str">
        <f t="shared" si="7"/>
        <v>0%</v>
      </c>
      <c r="Z15" s="30"/>
      <c r="AA15" s="31"/>
      <c r="AB15" s="23" t="str">
        <f t="shared" si="8"/>
        <v>0%</v>
      </c>
      <c r="AC15" s="30"/>
      <c r="AD15" s="31"/>
      <c r="AE15" s="23" t="str">
        <f t="shared" si="9"/>
        <v>0%</v>
      </c>
      <c r="AF15" s="30"/>
      <c r="AG15" s="31"/>
      <c r="AH15" s="23" t="str">
        <f t="shared" si="10"/>
        <v>0%</v>
      </c>
      <c r="AI15" s="30"/>
      <c r="AJ15" s="31"/>
      <c r="AK15" s="23" t="str">
        <f t="shared" si="11"/>
        <v>0%</v>
      </c>
      <c r="AL15" s="30"/>
      <c r="AM15" s="31"/>
      <c r="AN15" s="23" t="str">
        <f t="shared" si="12"/>
        <v>0%</v>
      </c>
    </row>
    <row r="16" spans="1:40" x14ac:dyDescent="0.25">
      <c r="A16" s="33" t="s">
        <v>68</v>
      </c>
      <c r="B16" s="44">
        <f t="shared" si="14"/>
        <v>0</v>
      </c>
      <c r="C16" s="22">
        <f t="shared" si="15"/>
        <v>1</v>
      </c>
      <c r="D16" s="23">
        <f t="shared" si="0"/>
        <v>0</v>
      </c>
      <c r="E16" s="22"/>
      <c r="F16" s="22">
        <v>1</v>
      </c>
      <c r="G16" s="23">
        <f t="shared" si="1"/>
        <v>0</v>
      </c>
      <c r="H16" s="22"/>
      <c r="I16" s="22"/>
      <c r="J16" s="23" t="str">
        <f t="shared" si="2"/>
        <v>0%</v>
      </c>
      <c r="K16" s="22"/>
      <c r="L16" s="22"/>
      <c r="M16" s="23" t="str">
        <f t="shared" si="3"/>
        <v>0%</v>
      </c>
      <c r="N16" s="22"/>
      <c r="O16" s="22"/>
      <c r="P16" s="23" t="str">
        <f t="shared" si="4"/>
        <v>0%</v>
      </c>
      <c r="Q16" s="22"/>
      <c r="R16" s="22"/>
      <c r="S16" s="23" t="str">
        <f t="shared" si="5"/>
        <v>0%</v>
      </c>
      <c r="T16" s="22"/>
      <c r="U16" s="22"/>
      <c r="V16" s="23" t="str">
        <f t="shared" si="6"/>
        <v>0%</v>
      </c>
      <c r="W16" s="22"/>
      <c r="X16" s="22"/>
      <c r="Y16" s="23" t="str">
        <f t="shared" si="7"/>
        <v>0%</v>
      </c>
      <c r="Z16" s="30"/>
      <c r="AA16" s="31"/>
      <c r="AB16" s="23" t="str">
        <f t="shared" si="8"/>
        <v>0%</v>
      </c>
      <c r="AC16" s="30"/>
      <c r="AD16" s="31"/>
      <c r="AE16" s="23" t="str">
        <f t="shared" si="9"/>
        <v>0%</v>
      </c>
      <c r="AF16" s="30"/>
      <c r="AG16" s="31"/>
      <c r="AH16" s="23" t="str">
        <f t="shared" si="10"/>
        <v>0%</v>
      </c>
      <c r="AI16" s="30"/>
      <c r="AJ16" s="31"/>
      <c r="AK16" s="23" t="str">
        <f t="shared" si="11"/>
        <v>0%</v>
      </c>
      <c r="AL16" s="30"/>
      <c r="AM16" s="31"/>
      <c r="AN16" s="23" t="str">
        <f t="shared" si="12"/>
        <v>0%</v>
      </c>
    </row>
    <row r="17" spans="1:40" x14ac:dyDescent="0.25">
      <c r="A17" s="33" t="s">
        <v>139</v>
      </c>
      <c r="B17" s="44">
        <f t="shared" si="14"/>
        <v>0</v>
      </c>
      <c r="C17" s="22">
        <f t="shared" si="15"/>
        <v>2</v>
      </c>
      <c r="D17" s="23">
        <f t="shared" si="0"/>
        <v>0</v>
      </c>
      <c r="E17" s="22"/>
      <c r="F17" s="22">
        <v>1</v>
      </c>
      <c r="G17" s="23">
        <f t="shared" si="1"/>
        <v>0</v>
      </c>
      <c r="H17" s="22"/>
      <c r="I17" s="22">
        <v>1</v>
      </c>
      <c r="J17" s="23">
        <f t="shared" si="2"/>
        <v>0</v>
      </c>
      <c r="K17" s="22"/>
      <c r="L17" s="22"/>
      <c r="M17" s="23" t="str">
        <f t="shared" si="3"/>
        <v>0%</v>
      </c>
      <c r="N17" s="22"/>
      <c r="O17" s="22"/>
      <c r="P17" s="23" t="str">
        <f t="shared" si="4"/>
        <v>0%</v>
      </c>
      <c r="Q17" s="22"/>
      <c r="R17" s="22"/>
      <c r="S17" s="23" t="str">
        <f t="shared" si="5"/>
        <v>0%</v>
      </c>
      <c r="T17" s="22"/>
      <c r="U17" s="22"/>
      <c r="V17" s="23" t="str">
        <f t="shared" si="6"/>
        <v>0%</v>
      </c>
      <c r="W17" s="22"/>
      <c r="X17" s="22"/>
      <c r="Y17" s="23" t="str">
        <f t="shared" si="7"/>
        <v>0%</v>
      </c>
      <c r="Z17" s="30"/>
      <c r="AA17" s="31"/>
      <c r="AB17" s="23" t="str">
        <f t="shared" si="8"/>
        <v>0%</v>
      </c>
      <c r="AC17" s="30"/>
      <c r="AD17" s="31"/>
      <c r="AE17" s="23" t="str">
        <f t="shared" si="9"/>
        <v>0%</v>
      </c>
      <c r="AF17" s="30"/>
      <c r="AG17" s="31"/>
      <c r="AH17" s="23" t="str">
        <f t="shared" si="10"/>
        <v>0%</v>
      </c>
      <c r="AI17" s="30"/>
      <c r="AJ17" s="31"/>
      <c r="AK17" s="23" t="str">
        <f t="shared" si="11"/>
        <v>0%</v>
      </c>
      <c r="AL17" s="30"/>
      <c r="AM17" s="31"/>
      <c r="AN17" s="23" t="str">
        <f t="shared" si="12"/>
        <v>0%</v>
      </c>
    </row>
    <row r="18" spans="1:40" x14ac:dyDescent="0.25">
      <c r="A18" s="33" t="s">
        <v>45</v>
      </c>
      <c r="B18" s="44">
        <f t="shared" si="14"/>
        <v>0</v>
      </c>
      <c r="C18" s="22">
        <f t="shared" si="15"/>
        <v>2</v>
      </c>
      <c r="D18" s="23">
        <f t="shared" si="0"/>
        <v>0</v>
      </c>
      <c r="E18" s="22"/>
      <c r="F18" s="22">
        <v>1</v>
      </c>
      <c r="G18" s="23">
        <f t="shared" si="1"/>
        <v>0</v>
      </c>
      <c r="H18" s="22"/>
      <c r="I18" s="22">
        <v>1</v>
      </c>
      <c r="J18" s="23">
        <f t="shared" si="2"/>
        <v>0</v>
      </c>
      <c r="K18" s="22"/>
      <c r="L18" s="22"/>
      <c r="M18" s="23" t="str">
        <f t="shared" si="3"/>
        <v>0%</v>
      </c>
      <c r="N18" s="22"/>
      <c r="O18" s="22"/>
      <c r="P18" s="23" t="str">
        <f t="shared" si="4"/>
        <v>0%</v>
      </c>
      <c r="Q18" s="22"/>
      <c r="R18" s="22"/>
      <c r="S18" s="23" t="str">
        <f t="shared" si="5"/>
        <v>0%</v>
      </c>
      <c r="T18" s="22"/>
      <c r="U18" s="22"/>
      <c r="V18" s="23" t="str">
        <f t="shared" si="6"/>
        <v>0%</v>
      </c>
      <c r="W18" s="22"/>
      <c r="X18" s="22"/>
      <c r="Y18" s="23" t="str">
        <f t="shared" si="7"/>
        <v>0%</v>
      </c>
      <c r="Z18" s="30"/>
      <c r="AA18" s="31"/>
      <c r="AB18" s="23" t="str">
        <f t="shared" si="8"/>
        <v>0%</v>
      </c>
      <c r="AC18" s="30"/>
      <c r="AD18" s="31"/>
      <c r="AE18" s="23" t="str">
        <f t="shared" si="9"/>
        <v>0%</v>
      </c>
      <c r="AF18" s="30"/>
      <c r="AG18" s="31"/>
      <c r="AH18" s="23" t="str">
        <f t="shared" si="10"/>
        <v>0%</v>
      </c>
      <c r="AI18" s="30"/>
      <c r="AJ18" s="31"/>
      <c r="AK18" s="23" t="str">
        <f t="shared" si="11"/>
        <v>0%</v>
      </c>
      <c r="AL18" s="30"/>
      <c r="AM18" s="31"/>
      <c r="AN18" s="23" t="str">
        <f t="shared" si="12"/>
        <v>0%</v>
      </c>
    </row>
    <row r="19" spans="1:40" x14ac:dyDescent="0.25">
      <c r="A19" s="33" t="s">
        <v>47</v>
      </c>
      <c r="B19" s="44">
        <f t="shared" si="14"/>
        <v>0</v>
      </c>
      <c r="C19" s="22">
        <f t="shared" si="15"/>
        <v>1</v>
      </c>
      <c r="D19" s="23">
        <f t="shared" si="0"/>
        <v>0</v>
      </c>
      <c r="E19" s="22"/>
      <c r="F19" s="22">
        <v>1</v>
      </c>
      <c r="G19" s="23">
        <f t="shared" si="1"/>
        <v>0</v>
      </c>
      <c r="H19" s="22"/>
      <c r="I19" s="22"/>
      <c r="J19" s="23" t="str">
        <f t="shared" si="2"/>
        <v>0%</v>
      </c>
      <c r="K19" s="22"/>
      <c r="L19" s="22"/>
      <c r="M19" s="23" t="str">
        <f t="shared" si="3"/>
        <v>0%</v>
      </c>
      <c r="N19" s="22"/>
      <c r="O19" s="22"/>
      <c r="P19" s="23" t="str">
        <f t="shared" si="4"/>
        <v>0%</v>
      </c>
      <c r="Q19" s="22"/>
      <c r="R19" s="22"/>
      <c r="S19" s="23" t="str">
        <f t="shared" si="5"/>
        <v>0%</v>
      </c>
      <c r="T19" s="22"/>
      <c r="U19" s="22"/>
      <c r="V19" s="23" t="str">
        <f t="shared" si="6"/>
        <v>0%</v>
      </c>
      <c r="W19" s="22"/>
      <c r="X19" s="22"/>
      <c r="Y19" s="23" t="str">
        <f t="shared" si="7"/>
        <v>0%</v>
      </c>
      <c r="Z19" s="30"/>
      <c r="AA19" s="31"/>
      <c r="AB19" s="23" t="str">
        <f t="shared" si="8"/>
        <v>0%</v>
      </c>
      <c r="AC19" s="30"/>
      <c r="AD19" s="31"/>
      <c r="AE19" s="23" t="str">
        <f t="shared" si="9"/>
        <v>0%</v>
      </c>
      <c r="AF19" s="30"/>
      <c r="AG19" s="31"/>
      <c r="AH19" s="23" t="str">
        <f t="shared" si="10"/>
        <v>0%</v>
      </c>
      <c r="AI19" s="30"/>
      <c r="AJ19" s="31"/>
      <c r="AK19" s="23" t="str">
        <f t="shared" si="11"/>
        <v>0%</v>
      </c>
      <c r="AL19" s="30"/>
      <c r="AM19" s="31"/>
      <c r="AN19" s="23" t="str">
        <f t="shared" si="12"/>
        <v>0%</v>
      </c>
    </row>
    <row r="20" spans="1:40" x14ac:dyDescent="0.25">
      <c r="A20" s="33" t="s">
        <v>11</v>
      </c>
      <c r="B20" s="44">
        <f t="shared" si="14"/>
        <v>0</v>
      </c>
      <c r="C20" s="22">
        <f t="shared" si="15"/>
        <v>3</v>
      </c>
      <c r="D20" s="23">
        <f t="shared" si="0"/>
        <v>0</v>
      </c>
      <c r="E20" s="22"/>
      <c r="F20" s="22">
        <v>2</v>
      </c>
      <c r="G20" s="23">
        <f t="shared" si="1"/>
        <v>0</v>
      </c>
      <c r="H20" s="22"/>
      <c r="I20" s="22">
        <v>1</v>
      </c>
      <c r="J20" s="23">
        <f t="shared" si="2"/>
        <v>0</v>
      </c>
      <c r="K20" s="22"/>
      <c r="L20" s="22"/>
      <c r="M20" s="23" t="str">
        <f t="shared" si="3"/>
        <v>0%</v>
      </c>
      <c r="N20" s="22"/>
      <c r="O20" s="22"/>
      <c r="P20" s="23" t="str">
        <f t="shared" si="4"/>
        <v>0%</v>
      </c>
      <c r="Q20" s="22"/>
      <c r="R20" s="22"/>
      <c r="S20" s="23" t="str">
        <f t="shared" si="5"/>
        <v>0%</v>
      </c>
      <c r="T20" s="22"/>
      <c r="U20" s="22"/>
      <c r="V20" s="23" t="str">
        <f t="shared" si="6"/>
        <v>0%</v>
      </c>
      <c r="W20" s="22"/>
      <c r="X20" s="22"/>
      <c r="Y20" s="23" t="str">
        <f t="shared" si="7"/>
        <v>0%</v>
      </c>
      <c r="Z20" s="30"/>
      <c r="AA20" s="31"/>
      <c r="AB20" s="23" t="str">
        <f t="shared" si="8"/>
        <v>0%</v>
      </c>
      <c r="AC20" s="30"/>
      <c r="AD20" s="31"/>
      <c r="AE20" s="23" t="str">
        <f t="shared" si="9"/>
        <v>0%</v>
      </c>
      <c r="AF20" s="30"/>
      <c r="AG20" s="31"/>
      <c r="AH20" s="23" t="str">
        <f t="shared" si="10"/>
        <v>0%</v>
      </c>
      <c r="AI20" s="30"/>
      <c r="AJ20" s="31"/>
      <c r="AK20" s="23" t="str">
        <f t="shared" si="11"/>
        <v>0%</v>
      </c>
      <c r="AL20" s="30"/>
      <c r="AM20" s="31"/>
      <c r="AN20" s="23" t="str">
        <f t="shared" si="12"/>
        <v>0%</v>
      </c>
    </row>
    <row r="21" spans="1:40" x14ac:dyDescent="0.25">
      <c r="A21" s="33" t="s">
        <v>69</v>
      </c>
      <c r="B21" s="44">
        <f t="shared" si="14"/>
        <v>0</v>
      </c>
      <c r="C21" s="22">
        <f t="shared" si="15"/>
        <v>1</v>
      </c>
      <c r="D21" s="23">
        <f t="shared" si="0"/>
        <v>0</v>
      </c>
      <c r="E21" s="22"/>
      <c r="F21" s="22">
        <v>1</v>
      </c>
      <c r="G21" s="23">
        <f t="shared" si="1"/>
        <v>0</v>
      </c>
      <c r="H21" s="22"/>
      <c r="I21" s="22"/>
      <c r="J21" s="23" t="str">
        <f t="shared" si="2"/>
        <v>0%</v>
      </c>
      <c r="K21" s="22"/>
      <c r="L21" s="22"/>
      <c r="M21" s="23" t="str">
        <f t="shared" si="3"/>
        <v>0%</v>
      </c>
      <c r="N21" s="22"/>
      <c r="O21" s="22"/>
      <c r="P21" s="23" t="str">
        <f t="shared" si="4"/>
        <v>0%</v>
      </c>
      <c r="Q21" s="22"/>
      <c r="R21" s="22"/>
      <c r="S21" s="23" t="str">
        <f t="shared" si="5"/>
        <v>0%</v>
      </c>
      <c r="T21" s="22"/>
      <c r="U21" s="22"/>
      <c r="V21" s="23" t="str">
        <f t="shared" si="6"/>
        <v>0%</v>
      </c>
      <c r="W21" s="22"/>
      <c r="X21" s="22"/>
      <c r="Y21" s="23" t="str">
        <f t="shared" si="7"/>
        <v>0%</v>
      </c>
      <c r="Z21" s="30"/>
      <c r="AA21" s="31"/>
      <c r="AB21" s="23" t="str">
        <f t="shared" si="8"/>
        <v>0%</v>
      </c>
      <c r="AC21" s="30"/>
      <c r="AD21" s="31"/>
      <c r="AE21" s="23" t="str">
        <f t="shared" si="9"/>
        <v>0%</v>
      </c>
      <c r="AF21" s="30"/>
      <c r="AG21" s="31"/>
      <c r="AH21" s="23" t="str">
        <f t="shared" si="10"/>
        <v>0%</v>
      </c>
      <c r="AI21" s="30"/>
      <c r="AJ21" s="31"/>
      <c r="AK21" s="23" t="str">
        <f t="shared" si="11"/>
        <v>0%</v>
      </c>
      <c r="AL21" s="30"/>
      <c r="AM21" s="31"/>
      <c r="AN21" s="23" t="str">
        <f t="shared" si="12"/>
        <v>0%</v>
      </c>
    </row>
    <row r="22" spans="1:40" x14ac:dyDescent="0.25">
      <c r="A22" s="32" t="s">
        <v>21</v>
      </c>
      <c r="B22" s="44">
        <f t="shared" si="14"/>
        <v>0</v>
      </c>
      <c r="C22" s="22">
        <f t="shared" si="15"/>
        <v>7</v>
      </c>
      <c r="D22" s="23">
        <f t="shared" si="0"/>
        <v>0</v>
      </c>
      <c r="E22" s="22"/>
      <c r="F22" s="22">
        <v>5</v>
      </c>
      <c r="G22" s="23">
        <f t="shared" si="1"/>
        <v>0</v>
      </c>
      <c r="H22" s="22"/>
      <c r="I22" s="22">
        <v>2</v>
      </c>
      <c r="J22" s="23">
        <f t="shared" si="2"/>
        <v>0</v>
      </c>
      <c r="K22" s="22"/>
      <c r="L22" s="22"/>
      <c r="M22" s="23" t="str">
        <f t="shared" si="3"/>
        <v>0%</v>
      </c>
      <c r="N22" s="22"/>
      <c r="O22" s="22"/>
      <c r="P22" s="23" t="str">
        <f t="shared" si="4"/>
        <v>0%</v>
      </c>
      <c r="Q22" s="22"/>
      <c r="R22" s="22"/>
      <c r="S22" s="23" t="str">
        <f t="shared" si="5"/>
        <v>0%</v>
      </c>
      <c r="T22" s="22"/>
      <c r="U22" s="22"/>
      <c r="V22" s="23" t="str">
        <f t="shared" si="6"/>
        <v>0%</v>
      </c>
      <c r="W22" s="22"/>
      <c r="X22" s="22"/>
      <c r="Y22" s="23" t="str">
        <f t="shared" si="7"/>
        <v>0%</v>
      </c>
      <c r="Z22" s="28"/>
      <c r="AA22" s="29"/>
      <c r="AB22" s="23" t="str">
        <f t="shared" si="8"/>
        <v>0%</v>
      </c>
      <c r="AC22" s="28"/>
      <c r="AD22" s="29"/>
      <c r="AE22" s="23" t="str">
        <f t="shared" si="9"/>
        <v>0%</v>
      </c>
      <c r="AF22" s="28"/>
      <c r="AG22" s="29"/>
      <c r="AH22" s="23" t="str">
        <f t="shared" si="10"/>
        <v>0%</v>
      </c>
      <c r="AI22" s="28"/>
      <c r="AJ22" s="29"/>
      <c r="AK22" s="23" t="str">
        <f t="shared" si="11"/>
        <v>0%</v>
      </c>
      <c r="AL22" s="28"/>
      <c r="AM22" s="29"/>
      <c r="AN22" s="23" t="str">
        <f t="shared" si="12"/>
        <v>0%</v>
      </c>
    </row>
    <row r="23" spans="1:40" x14ac:dyDescent="0.25">
      <c r="A23" s="33" t="s">
        <v>50</v>
      </c>
      <c r="B23" s="44">
        <f t="shared" si="14"/>
        <v>0</v>
      </c>
      <c r="C23" s="22">
        <f t="shared" si="15"/>
        <v>3</v>
      </c>
      <c r="D23" s="23">
        <f t="shared" si="0"/>
        <v>0</v>
      </c>
      <c r="E23" s="22"/>
      <c r="F23" s="22">
        <v>3</v>
      </c>
      <c r="G23" s="23">
        <f t="shared" si="1"/>
        <v>0</v>
      </c>
      <c r="H23" s="22"/>
      <c r="I23" s="22"/>
      <c r="J23" s="23" t="str">
        <f t="shared" si="2"/>
        <v>0%</v>
      </c>
      <c r="K23" s="22"/>
      <c r="L23" s="22"/>
      <c r="M23" s="23" t="str">
        <f t="shared" si="3"/>
        <v>0%</v>
      </c>
      <c r="N23" s="22"/>
      <c r="O23" s="22"/>
      <c r="P23" s="23" t="str">
        <f t="shared" si="4"/>
        <v>0%</v>
      </c>
      <c r="Q23" s="22"/>
      <c r="R23" s="22"/>
      <c r="S23" s="23" t="str">
        <f t="shared" si="5"/>
        <v>0%</v>
      </c>
      <c r="T23" s="22"/>
      <c r="U23" s="22"/>
      <c r="V23" s="23" t="str">
        <f t="shared" si="6"/>
        <v>0%</v>
      </c>
      <c r="W23" s="22"/>
      <c r="X23" s="22"/>
      <c r="Y23" s="23" t="str">
        <f t="shared" si="7"/>
        <v>0%</v>
      </c>
      <c r="Z23" s="30"/>
      <c r="AA23" s="31"/>
      <c r="AB23" s="23" t="str">
        <f t="shared" si="8"/>
        <v>0%</v>
      </c>
      <c r="AC23" s="30"/>
      <c r="AD23" s="31"/>
      <c r="AE23" s="23" t="str">
        <f t="shared" si="9"/>
        <v>0%</v>
      </c>
      <c r="AF23" s="30"/>
      <c r="AG23" s="31"/>
      <c r="AH23" s="23" t="str">
        <f t="shared" si="10"/>
        <v>0%</v>
      </c>
      <c r="AI23" s="30"/>
      <c r="AJ23" s="31"/>
      <c r="AK23" s="23" t="str">
        <f t="shared" si="11"/>
        <v>0%</v>
      </c>
      <c r="AL23" s="30"/>
      <c r="AM23" s="31"/>
      <c r="AN23" s="23" t="str">
        <f t="shared" si="12"/>
        <v>0%</v>
      </c>
    </row>
    <row r="24" spans="1:40" x14ac:dyDescent="0.25">
      <c r="A24" s="33" t="s">
        <v>135</v>
      </c>
      <c r="B24" s="44">
        <f>E24+H24+K24+N24+Q24+T24+W24+Z24+AC24+AF24+AI24+AL24</f>
        <v>0</v>
      </c>
      <c r="C24" s="22">
        <f t="shared" si="15"/>
        <v>1</v>
      </c>
      <c r="D24" s="23">
        <f t="shared" si="0"/>
        <v>0</v>
      </c>
      <c r="E24" s="22"/>
      <c r="F24" s="22"/>
      <c r="G24" s="23" t="str">
        <f t="shared" si="1"/>
        <v>0%</v>
      </c>
      <c r="H24" s="22"/>
      <c r="I24" s="22">
        <v>1</v>
      </c>
      <c r="J24" s="23">
        <f t="shared" si="2"/>
        <v>0</v>
      </c>
      <c r="K24" s="22"/>
      <c r="L24" s="22"/>
      <c r="M24" s="23" t="str">
        <f t="shared" si="3"/>
        <v>0%</v>
      </c>
      <c r="N24" s="22"/>
      <c r="O24" s="22"/>
      <c r="P24" s="23" t="str">
        <f t="shared" si="4"/>
        <v>0%</v>
      </c>
      <c r="Q24" s="22"/>
      <c r="R24" s="22"/>
      <c r="S24" s="23" t="str">
        <f t="shared" si="5"/>
        <v>0%</v>
      </c>
      <c r="T24" s="22"/>
      <c r="U24" s="22"/>
      <c r="V24" s="23" t="str">
        <f t="shared" si="6"/>
        <v>0%</v>
      </c>
      <c r="W24" s="22"/>
      <c r="X24" s="22"/>
      <c r="Y24" s="23" t="str">
        <f t="shared" si="7"/>
        <v>0%</v>
      </c>
      <c r="Z24" s="30"/>
      <c r="AA24" s="31"/>
      <c r="AB24" s="23" t="str">
        <f t="shared" si="8"/>
        <v>0%</v>
      </c>
      <c r="AC24" s="30"/>
      <c r="AD24" s="31"/>
      <c r="AE24" s="23" t="str">
        <f t="shared" si="9"/>
        <v>0%</v>
      </c>
      <c r="AF24" s="30"/>
      <c r="AG24" s="31"/>
      <c r="AH24" s="23" t="str">
        <f t="shared" si="10"/>
        <v>0%</v>
      </c>
      <c r="AI24" s="30"/>
      <c r="AJ24" s="31"/>
      <c r="AK24" s="23" t="str">
        <f t="shared" si="11"/>
        <v>0%</v>
      </c>
      <c r="AL24" s="30"/>
      <c r="AM24" s="31"/>
      <c r="AN24" s="23" t="str">
        <f t="shared" si="12"/>
        <v>0%</v>
      </c>
    </row>
    <row r="25" spans="1:40" x14ac:dyDescent="0.25">
      <c r="A25" s="33" t="s">
        <v>72</v>
      </c>
      <c r="B25" s="44">
        <f t="shared" si="14"/>
        <v>0</v>
      </c>
      <c r="C25" s="22">
        <f t="shared" si="15"/>
        <v>1</v>
      </c>
      <c r="D25" s="23">
        <f t="shared" si="0"/>
        <v>0</v>
      </c>
      <c r="E25" s="22"/>
      <c r="F25" s="22">
        <v>1</v>
      </c>
      <c r="G25" s="23">
        <f t="shared" si="1"/>
        <v>0</v>
      </c>
      <c r="H25" s="22"/>
      <c r="I25" s="22"/>
      <c r="J25" s="23" t="str">
        <f t="shared" si="2"/>
        <v>0%</v>
      </c>
      <c r="K25" s="22"/>
      <c r="L25" s="22"/>
      <c r="M25" s="23" t="str">
        <f t="shared" si="3"/>
        <v>0%</v>
      </c>
      <c r="N25" s="22"/>
      <c r="O25" s="22"/>
      <c r="P25" s="23" t="str">
        <f t="shared" si="4"/>
        <v>0%</v>
      </c>
      <c r="Q25" s="22"/>
      <c r="R25" s="22"/>
      <c r="S25" s="23" t="str">
        <f t="shared" si="5"/>
        <v>0%</v>
      </c>
      <c r="T25" s="22"/>
      <c r="U25" s="22"/>
      <c r="V25" s="23" t="str">
        <f t="shared" si="6"/>
        <v>0%</v>
      </c>
      <c r="W25" s="22"/>
      <c r="X25" s="22"/>
      <c r="Y25" s="23" t="str">
        <f t="shared" si="7"/>
        <v>0%</v>
      </c>
      <c r="Z25" s="30"/>
      <c r="AA25" s="31"/>
      <c r="AB25" s="23" t="str">
        <f t="shared" si="8"/>
        <v>0%</v>
      </c>
      <c r="AC25" s="30"/>
      <c r="AD25" s="31"/>
      <c r="AE25" s="23" t="str">
        <f t="shared" si="9"/>
        <v>0%</v>
      </c>
      <c r="AF25" s="30"/>
      <c r="AG25" s="31"/>
      <c r="AH25" s="23" t="str">
        <f t="shared" si="10"/>
        <v>0%</v>
      </c>
      <c r="AI25" s="30"/>
      <c r="AJ25" s="31"/>
      <c r="AK25" s="23" t="str">
        <f t="shared" si="11"/>
        <v>0%</v>
      </c>
      <c r="AL25" s="30"/>
      <c r="AM25" s="31"/>
      <c r="AN25" s="23" t="str">
        <f t="shared" si="12"/>
        <v>0%</v>
      </c>
    </row>
    <row r="26" spans="1:40" x14ac:dyDescent="0.25">
      <c r="A26" s="33" t="s">
        <v>46</v>
      </c>
      <c r="B26" s="44">
        <f t="shared" si="14"/>
        <v>0</v>
      </c>
      <c r="C26" s="22">
        <f t="shared" si="15"/>
        <v>2</v>
      </c>
      <c r="D26" s="23">
        <f t="shared" si="0"/>
        <v>0</v>
      </c>
      <c r="E26" s="22"/>
      <c r="F26" s="22">
        <v>1</v>
      </c>
      <c r="G26" s="23">
        <f t="shared" si="1"/>
        <v>0</v>
      </c>
      <c r="H26" s="22"/>
      <c r="I26" s="22">
        <v>1</v>
      </c>
      <c r="J26" s="23">
        <f t="shared" si="2"/>
        <v>0</v>
      </c>
      <c r="K26" s="22"/>
      <c r="L26" s="22"/>
      <c r="M26" s="23" t="str">
        <f t="shared" si="3"/>
        <v>0%</v>
      </c>
      <c r="N26" s="22"/>
      <c r="O26" s="22"/>
      <c r="P26" s="23" t="str">
        <f t="shared" si="4"/>
        <v>0%</v>
      </c>
      <c r="Q26" s="22"/>
      <c r="R26" s="22"/>
      <c r="S26" s="23" t="str">
        <f t="shared" si="5"/>
        <v>0%</v>
      </c>
      <c r="T26" s="22"/>
      <c r="U26" s="22"/>
      <c r="V26" s="23" t="str">
        <f t="shared" si="6"/>
        <v>0%</v>
      </c>
      <c r="W26" s="22"/>
      <c r="X26" s="22"/>
      <c r="Y26" s="23" t="str">
        <f t="shared" si="7"/>
        <v>0%</v>
      </c>
      <c r="Z26" s="30"/>
      <c r="AA26" s="31"/>
      <c r="AB26" s="23" t="str">
        <f t="shared" si="8"/>
        <v>0%</v>
      </c>
      <c r="AC26" s="30"/>
      <c r="AD26" s="31"/>
      <c r="AE26" s="23" t="str">
        <f t="shared" si="9"/>
        <v>0%</v>
      </c>
      <c r="AF26" s="30"/>
      <c r="AG26" s="31"/>
      <c r="AH26" s="23" t="str">
        <f t="shared" si="10"/>
        <v>0%</v>
      </c>
      <c r="AI26" s="30"/>
      <c r="AJ26" s="31"/>
      <c r="AK26" s="23" t="str">
        <f t="shared" si="11"/>
        <v>0%</v>
      </c>
      <c r="AL26" s="30"/>
      <c r="AM26" s="30"/>
      <c r="AN26" s="23" t="str">
        <f t="shared" si="12"/>
        <v>0%</v>
      </c>
    </row>
    <row r="27" spans="1:40" x14ac:dyDescent="0.25">
      <c r="A27" s="32" t="s">
        <v>12</v>
      </c>
      <c r="B27" s="44">
        <f t="shared" si="14"/>
        <v>0</v>
      </c>
      <c r="C27" s="22">
        <f t="shared" si="15"/>
        <v>8</v>
      </c>
      <c r="D27" s="23">
        <f t="shared" si="0"/>
        <v>0</v>
      </c>
      <c r="E27" s="22"/>
      <c r="F27" s="22">
        <v>5</v>
      </c>
      <c r="G27" s="23">
        <f t="shared" si="1"/>
        <v>0</v>
      </c>
      <c r="H27" s="22"/>
      <c r="I27" s="22">
        <v>3</v>
      </c>
      <c r="J27" s="23">
        <f t="shared" si="2"/>
        <v>0</v>
      </c>
      <c r="K27" s="22"/>
      <c r="L27" s="22"/>
      <c r="M27" s="23" t="str">
        <f t="shared" si="3"/>
        <v>0%</v>
      </c>
      <c r="N27" s="22"/>
      <c r="O27" s="22"/>
      <c r="P27" s="23" t="str">
        <f t="shared" si="4"/>
        <v>0%</v>
      </c>
      <c r="Q27" s="22"/>
      <c r="R27" s="22"/>
      <c r="S27" s="23" t="str">
        <f t="shared" si="5"/>
        <v>0%</v>
      </c>
      <c r="T27" s="22"/>
      <c r="U27" s="22"/>
      <c r="V27" s="23" t="str">
        <f t="shared" si="6"/>
        <v>0%</v>
      </c>
      <c r="W27" s="22"/>
      <c r="X27" s="22"/>
      <c r="Y27" s="23" t="str">
        <f t="shared" si="7"/>
        <v>0%</v>
      </c>
      <c r="Z27" s="30"/>
      <c r="AA27" s="31"/>
      <c r="AB27" s="23" t="str">
        <f t="shared" si="8"/>
        <v>0%</v>
      </c>
      <c r="AC27" s="30"/>
      <c r="AD27" s="31"/>
      <c r="AE27" s="23" t="str">
        <f t="shared" si="9"/>
        <v>0%</v>
      </c>
      <c r="AF27" s="30"/>
      <c r="AG27" s="31"/>
      <c r="AH27" s="23" t="str">
        <f t="shared" si="10"/>
        <v>0%</v>
      </c>
      <c r="AI27" s="30"/>
      <c r="AJ27" s="31"/>
      <c r="AK27" s="23" t="str">
        <f t="shared" si="11"/>
        <v>0%</v>
      </c>
      <c r="AL27" s="30"/>
      <c r="AM27" s="31"/>
      <c r="AN27" s="23" t="str">
        <f t="shared" si="12"/>
        <v>0%</v>
      </c>
    </row>
    <row r="28" spans="1:40" x14ac:dyDescent="0.25">
      <c r="A28" s="33" t="s">
        <v>23</v>
      </c>
      <c r="B28" s="44">
        <f t="shared" si="14"/>
        <v>0</v>
      </c>
      <c r="C28" s="22">
        <f t="shared" si="15"/>
        <v>3</v>
      </c>
      <c r="D28" s="23">
        <f t="shared" si="0"/>
        <v>0</v>
      </c>
      <c r="E28" s="22"/>
      <c r="F28" s="22">
        <v>1</v>
      </c>
      <c r="G28" s="23">
        <f t="shared" si="1"/>
        <v>0</v>
      </c>
      <c r="H28" s="22"/>
      <c r="I28" s="22">
        <v>2</v>
      </c>
      <c r="J28" s="23">
        <f t="shared" si="2"/>
        <v>0</v>
      </c>
      <c r="K28" s="22"/>
      <c r="L28" s="22"/>
      <c r="M28" s="23" t="str">
        <f t="shared" si="3"/>
        <v>0%</v>
      </c>
      <c r="N28" s="22"/>
      <c r="O28" s="22"/>
      <c r="P28" s="23" t="str">
        <f t="shared" si="4"/>
        <v>0%</v>
      </c>
      <c r="Q28" s="22"/>
      <c r="R28" s="22"/>
      <c r="S28" s="23" t="str">
        <f t="shared" si="5"/>
        <v>0%</v>
      </c>
      <c r="T28" s="22"/>
      <c r="U28" s="22"/>
      <c r="V28" s="23" t="str">
        <f t="shared" si="6"/>
        <v>0%</v>
      </c>
      <c r="W28" s="22"/>
      <c r="X28" s="22"/>
      <c r="Y28" s="23" t="str">
        <f t="shared" si="7"/>
        <v>0%</v>
      </c>
      <c r="Z28" s="30"/>
      <c r="AA28" s="31"/>
      <c r="AB28" s="23" t="str">
        <f t="shared" si="8"/>
        <v>0%</v>
      </c>
      <c r="AC28" s="30"/>
      <c r="AD28" s="31"/>
      <c r="AE28" s="23" t="str">
        <f t="shared" si="9"/>
        <v>0%</v>
      </c>
      <c r="AF28" s="30"/>
      <c r="AG28" s="31"/>
      <c r="AH28" s="23" t="str">
        <f t="shared" si="10"/>
        <v>0%</v>
      </c>
      <c r="AI28" s="30"/>
      <c r="AJ28" s="31"/>
      <c r="AK28" s="23" t="str">
        <f t="shared" si="11"/>
        <v>0%</v>
      </c>
      <c r="AL28" s="30"/>
      <c r="AM28" s="31"/>
      <c r="AN28" s="23" t="str">
        <f t="shared" si="12"/>
        <v>0%</v>
      </c>
    </row>
    <row r="29" spans="1:40" x14ac:dyDescent="0.25">
      <c r="A29" s="33" t="s">
        <v>31</v>
      </c>
      <c r="B29" s="44">
        <f t="shared" si="14"/>
        <v>0</v>
      </c>
      <c r="C29" s="22">
        <f t="shared" si="15"/>
        <v>1</v>
      </c>
      <c r="D29" s="23">
        <f t="shared" si="0"/>
        <v>0</v>
      </c>
      <c r="E29" s="22"/>
      <c r="F29" s="22">
        <v>1</v>
      </c>
      <c r="G29" s="23">
        <f t="shared" si="1"/>
        <v>0</v>
      </c>
      <c r="H29" s="22"/>
      <c r="I29" s="22"/>
      <c r="J29" s="23" t="str">
        <f t="shared" si="2"/>
        <v>0%</v>
      </c>
      <c r="K29" s="22"/>
      <c r="L29" s="22"/>
      <c r="M29" s="23" t="str">
        <f t="shared" si="3"/>
        <v>0%</v>
      </c>
      <c r="N29" s="22"/>
      <c r="O29" s="22"/>
      <c r="P29" s="23" t="str">
        <f t="shared" si="4"/>
        <v>0%</v>
      </c>
      <c r="Q29" s="22"/>
      <c r="R29" s="22"/>
      <c r="S29" s="23" t="str">
        <f t="shared" si="5"/>
        <v>0%</v>
      </c>
      <c r="T29" s="22"/>
      <c r="U29" s="22"/>
      <c r="V29" s="23" t="str">
        <f t="shared" si="6"/>
        <v>0%</v>
      </c>
      <c r="W29" s="22"/>
      <c r="X29" s="22"/>
      <c r="Y29" s="23" t="str">
        <f t="shared" si="7"/>
        <v>0%</v>
      </c>
      <c r="Z29" s="30"/>
      <c r="AA29" s="31"/>
      <c r="AB29" s="23" t="str">
        <f t="shared" si="8"/>
        <v>0%</v>
      </c>
      <c r="AC29" s="30"/>
      <c r="AD29" s="31"/>
      <c r="AE29" s="23" t="str">
        <f t="shared" si="9"/>
        <v>0%</v>
      </c>
      <c r="AF29" s="30"/>
      <c r="AG29" s="31"/>
      <c r="AH29" s="23" t="str">
        <f t="shared" si="10"/>
        <v>0%</v>
      </c>
      <c r="AI29" s="30"/>
      <c r="AJ29" s="31"/>
      <c r="AK29" s="23" t="str">
        <f t="shared" si="11"/>
        <v>0%</v>
      </c>
      <c r="AL29" s="30"/>
      <c r="AM29" s="31"/>
      <c r="AN29" s="23" t="str">
        <f t="shared" si="12"/>
        <v>0%</v>
      </c>
    </row>
    <row r="30" spans="1:40" x14ac:dyDescent="0.25">
      <c r="A30" s="33" t="s">
        <v>57</v>
      </c>
      <c r="B30" s="44">
        <f t="shared" si="14"/>
        <v>0</v>
      </c>
      <c r="C30" s="22">
        <f t="shared" si="15"/>
        <v>1</v>
      </c>
      <c r="D30" s="23">
        <f t="shared" si="0"/>
        <v>0</v>
      </c>
      <c r="E30" s="22"/>
      <c r="F30" s="22">
        <v>1</v>
      </c>
      <c r="G30" s="23">
        <f t="shared" si="1"/>
        <v>0</v>
      </c>
      <c r="H30" s="22"/>
      <c r="I30" s="22"/>
      <c r="J30" s="23" t="str">
        <f t="shared" si="2"/>
        <v>0%</v>
      </c>
      <c r="K30" s="22"/>
      <c r="L30" s="22"/>
      <c r="M30" s="23" t="str">
        <f t="shared" si="3"/>
        <v>0%</v>
      </c>
      <c r="N30" s="22"/>
      <c r="O30" s="22"/>
      <c r="P30" s="23" t="str">
        <f t="shared" si="4"/>
        <v>0%</v>
      </c>
      <c r="Q30" s="22"/>
      <c r="R30" s="22"/>
      <c r="S30" s="23" t="str">
        <f t="shared" si="5"/>
        <v>0%</v>
      </c>
      <c r="T30" s="22"/>
      <c r="U30" s="22"/>
      <c r="V30" s="23" t="str">
        <f t="shared" si="6"/>
        <v>0%</v>
      </c>
      <c r="W30" s="22"/>
      <c r="X30" s="22"/>
      <c r="Y30" s="23" t="str">
        <f t="shared" si="7"/>
        <v>0%</v>
      </c>
      <c r="Z30" s="30"/>
      <c r="AA30" s="31"/>
      <c r="AB30" s="23" t="str">
        <f t="shared" si="8"/>
        <v>0%</v>
      </c>
      <c r="AC30" s="30"/>
      <c r="AD30" s="31"/>
      <c r="AE30" s="23" t="str">
        <f t="shared" si="9"/>
        <v>0%</v>
      </c>
      <c r="AF30" s="30"/>
      <c r="AG30" s="31"/>
      <c r="AH30" s="23" t="str">
        <f t="shared" si="10"/>
        <v>0%</v>
      </c>
      <c r="AI30" s="30"/>
      <c r="AJ30" s="31"/>
      <c r="AK30" s="23" t="str">
        <f t="shared" si="11"/>
        <v>0%</v>
      </c>
      <c r="AL30" s="30"/>
      <c r="AM30" s="31"/>
      <c r="AN30" s="23" t="str">
        <f t="shared" si="12"/>
        <v>0%</v>
      </c>
    </row>
    <row r="31" spans="1:40" x14ac:dyDescent="0.25">
      <c r="A31" s="33" t="s">
        <v>13</v>
      </c>
      <c r="B31" s="44">
        <f t="shared" si="14"/>
        <v>0</v>
      </c>
      <c r="C31" s="22">
        <f t="shared" si="15"/>
        <v>3</v>
      </c>
      <c r="D31" s="23">
        <f t="shared" si="0"/>
        <v>0</v>
      </c>
      <c r="E31" s="22"/>
      <c r="F31" s="22">
        <v>2</v>
      </c>
      <c r="G31" s="23">
        <f t="shared" si="1"/>
        <v>0</v>
      </c>
      <c r="H31" s="22"/>
      <c r="I31" s="22">
        <v>1</v>
      </c>
      <c r="J31" s="23">
        <f t="shared" si="2"/>
        <v>0</v>
      </c>
      <c r="K31" s="22"/>
      <c r="L31" s="22"/>
      <c r="M31" s="23" t="str">
        <f t="shared" si="3"/>
        <v>0%</v>
      </c>
      <c r="N31" s="22"/>
      <c r="O31" s="22"/>
      <c r="P31" s="23" t="str">
        <f t="shared" si="4"/>
        <v>0%</v>
      </c>
      <c r="Q31" s="22"/>
      <c r="R31" s="22"/>
      <c r="S31" s="23" t="str">
        <f t="shared" si="5"/>
        <v>0%</v>
      </c>
      <c r="T31" s="22"/>
      <c r="U31" s="22"/>
      <c r="V31" s="23" t="str">
        <f t="shared" si="6"/>
        <v>0%</v>
      </c>
      <c r="W31" s="22"/>
      <c r="X31" s="22"/>
      <c r="Y31" s="23" t="str">
        <f t="shared" si="7"/>
        <v>0%</v>
      </c>
      <c r="Z31" s="30"/>
      <c r="AA31" s="31"/>
      <c r="AB31" s="23" t="str">
        <f t="shared" si="8"/>
        <v>0%</v>
      </c>
      <c r="AC31" s="30"/>
      <c r="AD31" s="31"/>
      <c r="AE31" s="23" t="str">
        <f t="shared" si="9"/>
        <v>0%</v>
      </c>
      <c r="AF31" s="30"/>
      <c r="AG31" s="31"/>
      <c r="AH31" s="23" t="str">
        <f t="shared" si="10"/>
        <v>0%</v>
      </c>
      <c r="AI31" s="30"/>
      <c r="AJ31" s="31"/>
      <c r="AK31" s="23" t="str">
        <f t="shared" si="11"/>
        <v>0%</v>
      </c>
      <c r="AL31" s="30"/>
      <c r="AM31" s="31"/>
      <c r="AN31" s="23" t="str">
        <f t="shared" si="12"/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6"/>
  <sheetViews>
    <sheetView zoomScale="60" zoomScaleNormal="60" workbookViewId="0">
      <selection activeCell="D6" sqref="D6:D25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8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6" x14ac:dyDescent="0.25">
      <c r="A3" s="10" t="s">
        <v>146</v>
      </c>
      <c r="B3" s="10" t="s">
        <v>89</v>
      </c>
    </row>
    <row r="4" spans="1:6" x14ac:dyDescent="0.25">
      <c r="B4" t="s">
        <v>150</v>
      </c>
      <c r="C4" t="s">
        <v>152</v>
      </c>
      <c r="D4" t="s">
        <v>90</v>
      </c>
      <c r="E4" t="s">
        <v>138</v>
      </c>
      <c r="F4" t="s">
        <v>88</v>
      </c>
    </row>
    <row r="5" spans="1:6" x14ac:dyDescent="0.25">
      <c r="A5" s="10" t="s">
        <v>87</v>
      </c>
      <c r="B5" t="s">
        <v>98</v>
      </c>
      <c r="D5" t="s">
        <v>98</v>
      </c>
    </row>
    <row r="6" spans="1:6" x14ac:dyDescent="0.25">
      <c r="A6" s="11" t="s">
        <v>10</v>
      </c>
      <c r="B6" s="49">
        <v>8</v>
      </c>
      <c r="C6" s="49">
        <v>8</v>
      </c>
      <c r="D6" s="49">
        <v>7</v>
      </c>
      <c r="E6" s="49">
        <v>7</v>
      </c>
      <c r="F6" s="49">
        <v>15</v>
      </c>
    </row>
    <row r="7" spans="1:6" x14ac:dyDescent="0.25">
      <c r="A7" s="27" t="s">
        <v>29</v>
      </c>
      <c r="B7" s="49"/>
      <c r="C7" s="49"/>
      <c r="D7" s="49">
        <v>1</v>
      </c>
      <c r="E7" s="49">
        <v>1</v>
      </c>
      <c r="F7" s="49">
        <v>1</v>
      </c>
    </row>
    <row r="8" spans="1:6" x14ac:dyDescent="0.25">
      <c r="A8" s="27" t="s">
        <v>49</v>
      </c>
      <c r="B8" s="49">
        <v>1</v>
      </c>
      <c r="C8" s="49">
        <v>1</v>
      </c>
      <c r="D8" s="49">
        <v>2</v>
      </c>
      <c r="E8" s="49">
        <v>2</v>
      </c>
      <c r="F8" s="49">
        <v>3</v>
      </c>
    </row>
    <row r="9" spans="1:6" x14ac:dyDescent="0.25">
      <c r="A9" s="27" t="s">
        <v>74</v>
      </c>
      <c r="B9" s="49"/>
      <c r="C9" s="49"/>
      <c r="D9" s="49">
        <v>1</v>
      </c>
      <c r="E9" s="49">
        <v>1</v>
      </c>
      <c r="F9" s="49">
        <v>1</v>
      </c>
    </row>
    <row r="10" spans="1:6" x14ac:dyDescent="0.25">
      <c r="A10" s="27" t="s">
        <v>68</v>
      </c>
      <c r="B10" s="49">
        <v>1</v>
      </c>
      <c r="C10" s="49">
        <v>1</v>
      </c>
      <c r="D10" s="49"/>
      <c r="E10" s="49"/>
      <c r="F10" s="49">
        <v>1</v>
      </c>
    </row>
    <row r="11" spans="1:6" x14ac:dyDescent="0.25">
      <c r="A11" s="27" t="s">
        <v>139</v>
      </c>
      <c r="B11" s="49">
        <v>1</v>
      </c>
      <c r="C11" s="49">
        <v>1</v>
      </c>
      <c r="D11" s="49">
        <v>1</v>
      </c>
      <c r="E11" s="49">
        <v>1</v>
      </c>
      <c r="F11" s="49">
        <v>2</v>
      </c>
    </row>
    <row r="12" spans="1:6" x14ac:dyDescent="0.25">
      <c r="A12" s="27" t="s">
        <v>45</v>
      </c>
      <c r="B12" s="49">
        <v>1</v>
      </c>
      <c r="C12" s="49">
        <v>1</v>
      </c>
      <c r="D12" s="49">
        <v>1</v>
      </c>
      <c r="E12" s="49">
        <v>1</v>
      </c>
      <c r="F12" s="49">
        <v>2</v>
      </c>
    </row>
    <row r="13" spans="1:6" x14ac:dyDescent="0.25">
      <c r="A13" s="27" t="s">
        <v>47</v>
      </c>
      <c r="B13" s="49">
        <v>1</v>
      </c>
      <c r="C13" s="49">
        <v>1</v>
      </c>
      <c r="D13" s="49"/>
      <c r="E13" s="49"/>
      <c r="F13" s="49">
        <v>1</v>
      </c>
    </row>
    <row r="14" spans="1:6" x14ac:dyDescent="0.25">
      <c r="A14" s="27" t="s">
        <v>11</v>
      </c>
      <c r="B14" s="49">
        <v>2</v>
      </c>
      <c r="C14" s="49">
        <v>2</v>
      </c>
      <c r="D14" s="49">
        <v>1</v>
      </c>
      <c r="E14" s="49">
        <v>1</v>
      </c>
      <c r="F14" s="49">
        <v>3</v>
      </c>
    </row>
    <row r="15" spans="1:6" x14ac:dyDescent="0.25">
      <c r="A15" s="27" t="s">
        <v>69</v>
      </c>
      <c r="B15" s="49">
        <v>1</v>
      </c>
      <c r="C15" s="49">
        <v>1</v>
      </c>
      <c r="D15" s="49"/>
      <c r="E15" s="49"/>
      <c r="F15" s="49">
        <v>1</v>
      </c>
    </row>
    <row r="16" spans="1:6" x14ac:dyDescent="0.25">
      <c r="A16" s="11" t="s">
        <v>21</v>
      </c>
      <c r="B16" s="49">
        <v>5</v>
      </c>
      <c r="C16" s="49">
        <v>5</v>
      </c>
      <c r="D16" s="49">
        <v>2</v>
      </c>
      <c r="E16" s="49">
        <v>2</v>
      </c>
      <c r="F16" s="49">
        <v>7</v>
      </c>
    </row>
    <row r="17" spans="1:6" x14ac:dyDescent="0.25">
      <c r="A17" s="27" t="s">
        <v>50</v>
      </c>
      <c r="B17" s="49">
        <v>3</v>
      </c>
      <c r="C17" s="49">
        <v>3</v>
      </c>
      <c r="D17" s="49"/>
      <c r="E17" s="49"/>
      <c r="F17" s="49">
        <v>3</v>
      </c>
    </row>
    <row r="18" spans="1:6" x14ac:dyDescent="0.25">
      <c r="A18" s="27" t="s">
        <v>135</v>
      </c>
      <c r="B18" s="49"/>
      <c r="C18" s="49"/>
      <c r="D18" s="49">
        <v>1</v>
      </c>
      <c r="E18" s="49">
        <v>1</v>
      </c>
      <c r="F18" s="49">
        <v>1</v>
      </c>
    </row>
    <row r="19" spans="1:6" x14ac:dyDescent="0.25">
      <c r="A19" s="27" t="s">
        <v>72</v>
      </c>
      <c r="B19" s="49">
        <v>1</v>
      </c>
      <c r="C19" s="49">
        <v>1</v>
      </c>
      <c r="D19" s="49"/>
      <c r="E19" s="49"/>
      <c r="F19" s="49">
        <v>1</v>
      </c>
    </row>
    <row r="20" spans="1:6" x14ac:dyDescent="0.25">
      <c r="A20" s="27" t="s">
        <v>46</v>
      </c>
      <c r="B20" s="49">
        <v>1</v>
      </c>
      <c r="C20" s="49">
        <v>1</v>
      </c>
      <c r="D20" s="49">
        <v>1</v>
      </c>
      <c r="E20" s="49">
        <v>1</v>
      </c>
      <c r="F20" s="49">
        <v>2</v>
      </c>
    </row>
    <row r="21" spans="1:6" x14ac:dyDescent="0.25">
      <c r="A21" s="11" t="s">
        <v>12</v>
      </c>
      <c r="B21" s="49">
        <v>5</v>
      </c>
      <c r="C21" s="49">
        <v>5</v>
      </c>
      <c r="D21" s="49">
        <v>3</v>
      </c>
      <c r="E21" s="49">
        <v>3</v>
      </c>
      <c r="F21" s="49">
        <v>8</v>
      </c>
    </row>
    <row r="22" spans="1:6" x14ac:dyDescent="0.25">
      <c r="A22" s="27" t="s">
        <v>23</v>
      </c>
      <c r="B22" s="49">
        <v>1</v>
      </c>
      <c r="C22" s="49">
        <v>1</v>
      </c>
      <c r="D22" s="49">
        <v>2</v>
      </c>
      <c r="E22" s="49">
        <v>2</v>
      </c>
      <c r="F22" s="49">
        <v>3</v>
      </c>
    </row>
    <row r="23" spans="1:6" x14ac:dyDescent="0.25">
      <c r="A23" s="27" t="s">
        <v>31</v>
      </c>
      <c r="B23" s="49">
        <v>1</v>
      </c>
      <c r="C23" s="49">
        <v>1</v>
      </c>
      <c r="D23" s="49"/>
      <c r="E23" s="49"/>
      <c r="F23" s="49">
        <v>1</v>
      </c>
    </row>
    <row r="24" spans="1:6" x14ac:dyDescent="0.25">
      <c r="A24" s="27" t="s">
        <v>57</v>
      </c>
      <c r="B24" s="49">
        <v>1</v>
      </c>
      <c r="C24" s="49">
        <v>1</v>
      </c>
      <c r="D24" s="49"/>
      <c r="E24" s="49"/>
      <c r="F24" s="49">
        <v>1</v>
      </c>
    </row>
    <row r="25" spans="1:6" x14ac:dyDescent="0.25">
      <c r="A25" s="27" t="s">
        <v>13</v>
      </c>
      <c r="B25" s="49">
        <v>2</v>
      </c>
      <c r="C25" s="49">
        <v>2</v>
      </c>
      <c r="D25" s="49">
        <v>1</v>
      </c>
      <c r="E25" s="49">
        <v>1</v>
      </c>
      <c r="F25" s="49">
        <v>3</v>
      </c>
    </row>
    <row r="26" spans="1:6" x14ac:dyDescent="0.25">
      <c r="A26" s="11" t="s">
        <v>88</v>
      </c>
      <c r="B26" s="49">
        <v>18</v>
      </c>
      <c r="C26" s="49">
        <v>18</v>
      </c>
      <c r="D26" s="49">
        <v>12</v>
      </c>
      <c r="E26" s="49">
        <v>12</v>
      </c>
      <c r="F26" s="49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133</v>
      </c>
      <c r="B1" s="2" t="s">
        <v>134</v>
      </c>
    </row>
    <row r="2" spans="1:2" x14ac:dyDescent="0.25">
      <c r="A2" s="2" t="s">
        <v>106</v>
      </c>
      <c r="B2" s="2">
        <v>70101</v>
      </c>
    </row>
    <row r="3" spans="1:2" x14ac:dyDescent="0.25">
      <c r="A3" s="2" t="s">
        <v>108</v>
      </c>
      <c r="B3" s="2">
        <v>70102</v>
      </c>
    </row>
    <row r="4" spans="1:2" x14ac:dyDescent="0.25">
      <c r="A4" s="2" t="s">
        <v>105</v>
      </c>
      <c r="B4" s="2">
        <v>70103</v>
      </c>
    </row>
    <row r="5" spans="1:2" x14ac:dyDescent="0.25">
      <c r="A5" s="2" t="s">
        <v>107</v>
      </c>
      <c r="B5" s="2">
        <v>70104</v>
      </c>
    </row>
    <row r="6" spans="1:2" x14ac:dyDescent="0.25">
      <c r="A6" s="2" t="s">
        <v>109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103</v>
      </c>
      <c r="B8" s="2">
        <v>70107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5" t="s">
        <v>100</v>
      </c>
      <c r="B1" s="45" t="s">
        <v>102</v>
      </c>
      <c r="C1" s="46" t="s">
        <v>99</v>
      </c>
      <c r="D1" s="46" t="s">
        <v>90</v>
      </c>
      <c r="E1" s="46" t="s">
        <v>91</v>
      </c>
      <c r="F1" s="46" t="s">
        <v>92</v>
      </c>
      <c r="G1" s="46" t="s">
        <v>93</v>
      </c>
    </row>
    <row r="2" spans="1:7" x14ac:dyDescent="0.25">
      <c r="A2" s="32" t="s">
        <v>21</v>
      </c>
      <c r="B2" s="23">
        <v>0.81927710843373491</v>
      </c>
      <c r="C2" s="23">
        <v>1</v>
      </c>
      <c r="D2" s="23">
        <v>0.82352941176470584</v>
      </c>
      <c r="E2" s="23">
        <v>0.82352941176470584</v>
      </c>
      <c r="F2" s="23">
        <v>0.72727272727272729</v>
      </c>
      <c r="G2" s="23">
        <v>0.7857142857142857</v>
      </c>
    </row>
    <row r="3" spans="1:7" x14ac:dyDescent="0.25">
      <c r="A3" s="33" t="s">
        <v>53</v>
      </c>
      <c r="B3" s="23">
        <v>1</v>
      </c>
      <c r="C3" s="23">
        <v>1</v>
      </c>
      <c r="D3" s="23">
        <v>1</v>
      </c>
      <c r="E3" s="23">
        <v>1</v>
      </c>
      <c r="F3" s="23">
        <v>1</v>
      </c>
      <c r="G3" s="23">
        <v>1</v>
      </c>
    </row>
    <row r="4" spans="1:7" x14ac:dyDescent="0.25">
      <c r="A4" s="33" t="s">
        <v>22</v>
      </c>
      <c r="B4" s="23">
        <v>1</v>
      </c>
      <c r="C4" s="23">
        <v>1</v>
      </c>
      <c r="D4" s="23" t="s">
        <v>131</v>
      </c>
      <c r="E4" s="23" t="s">
        <v>131</v>
      </c>
      <c r="F4" s="23" t="s">
        <v>131</v>
      </c>
      <c r="G4" s="23" t="s">
        <v>131</v>
      </c>
    </row>
    <row r="5" spans="1:7" x14ac:dyDescent="0.25">
      <c r="A5" s="33" t="s">
        <v>50</v>
      </c>
      <c r="B5" s="23">
        <v>0.83333333333333337</v>
      </c>
      <c r="C5" s="23">
        <v>1</v>
      </c>
      <c r="D5" s="23">
        <v>1</v>
      </c>
      <c r="E5" s="23" t="s">
        <v>131</v>
      </c>
      <c r="F5" s="23">
        <v>1</v>
      </c>
      <c r="G5" s="23">
        <v>0.66666666666666663</v>
      </c>
    </row>
    <row r="6" spans="1:7" x14ac:dyDescent="0.25">
      <c r="A6" s="33" t="s">
        <v>64</v>
      </c>
      <c r="B6" s="23">
        <v>0.85</v>
      </c>
      <c r="C6" s="23">
        <v>1</v>
      </c>
      <c r="D6" s="23">
        <v>0.8</v>
      </c>
      <c r="E6" s="23">
        <v>1</v>
      </c>
      <c r="F6" s="23">
        <v>0.33333333333333331</v>
      </c>
      <c r="G6" s="23">
        <v>1</v>
      </c>
    </row>
    <row r="7" spans="1:7" x14ac:dyDescent="0.25">
      <c r="A7" s="33" t="s">
        <v>39</v>
      </c>
      <c r="B7" s="23">
        <v>0.7857142857142857</v>
      </c>
      <c r="C7" s="23">
        <v>1</v>
      </c>
      <c r="D7" s="23">
        <v>0.8</v>
      </c>
      <c r="E7" s="23">
        <v>0.5</v>
      </c>
      <c r="F7" s="23">
        <v>0.66666666666666663</v>
      </c>
      <c r="G7" s="23">
        <v>1</v>
      </c>
    </row>
    <row r="8" spans="1:7" x14ac:dyDescent="0.25">
      <c r="A8" s="33" t="s">
        <v>46</v>
      </c>
      <c r="B8" s="23">
        <v>0.83333333333333337</v>
      </c>
      <c r="C8" s="23" t="s">
        <v>131</v>
      </c>
      <c r="D8" s="23">
        <v>1</v>
      </c>
      <c r="E8" s="23">
        <v>0.5</v>
      </c>
      <c r="F8" s="23">
        <v>1</v>
      </c>
      <c r="G8" s="23">
        <v>1</v>
      </c>
    </row>
    <row r="9" spans="1:7" x14ac:dyDescent="0.25">
      <c r="A9" s="33" t="s">
        <v>62</v>
      </c>
      <c r="B9" s="23">
        <v>0.33333333333333331</v>
      </c>
      <c r="C9" s="23" t="s">
        <v>131</v>
      </c>
      <c r="D9" s="23">
        <v>0</v>
      </c>
      <c r="E9" s="23" t="s">
        <v>131</v>
      </c>
      <c r="F9" s="23">
        <v>0.33333333333333331</v>
      </c>
      <c r="G9" s="23">
        <v>0.5</v>
      </c>
    </row>
    <row r="10" spans="1:7" x14ac:dyDescent="0.25">
      <c r="A10" s="33" t="s">
        <v>65</v>
      </c>
      <c r="B10" s="23">
        <v>1</v>
      </c>
      <c r="C10" s="23" t="s">
        <v>131</v>
      </c>
      <c r="D10" s="23" t="s">
        <v>131</v>
      </c>
      <c r="E10" s="23">
        <v>1</v>
      </c>
      <c r="F10" s="23" t="s">
        <v>131</v>
      </c>
      <c r="G10" s="23">
        <v>1</v>
      </c>
    </row>
    <row r="11" spans="1:7" x14ac:dyDescent="0.25">
      <c r="A11" s="33" t="s">
        <v>63</v>
      </c>
      <c r="B11" s="23">
        <v>0</v>
      </c>
      <c r="C11" s="23" t="s">
        <v>131</v>
      </c>
      <c r="D11" s="23" t="s">
        <v>131</v>
      </c>
      <c r="E11" s="23">
        <v>0</v>
      </c>
      <c r="F11" s="23" t="s">
        <v>131</v>
      </c>
      <c r="G11" s="23" t="s">
        <v>131</v>
      </c>
    </row>
    <row r="12" spans="1:7" x14ac:dyDescent="0.25">
      <c r="A12" s="33" t="s">
        <v>72</v>
      </c>
      <c r="B12" s="23">
        <v>1</v>
      </c>
      <c r="C12" s="23" t="s">
        <v>131</v>
      </c>
      <c r="D12" s="23" t="s">
        <v>131</v>
      </c>
      <c r="E12" s="23">
        <v>1</v>
      </c>
      <c r="F12" s="23">
        <v>1</v>
      </c>
      <c r="G12" s="23" t="s">
        <v>131</v>
      </c>
    </row>
    <row r="13" spans="1:7" x14ac:dyDescent="0.25">
      <c r="A13" s="33" t="s">
        <v>51</v>
      </c>
      <c r="B13" s="23">
        <v>0</v>
      </c>
      <c r="C13" s="23" t="s">
        <v>131</v>
      </c>
      <c r="D13" s="23" t="s">
        <v>131</v>
      </c>
      <c r="E13" s="23" t="s">
        <v>131</v>
      </c>
      <c r="F13" s="23">
        <v>0</v>
      </c>
      <c r="G13" s="23">
        <v>0</v>
      </c>
    </row>
    <row r="14" spans="1:7" x14ac:dyDescent="0.25">
      <c r="A14" s="32" t="s">
        <v>10</v>
      </c>
      <c r="B14" s="23">
        <v>0.63124999999999998</v>
      </c>
      <c r="C14" s="23">
        <v>0.67741935483870963</v>
      </c>
      <c r="D14" s="23">
        <v>0.55172413793103448</v>
      </c>
      <c r="E14" s="23">
        <v>0.625</v>
      </c>
      <c r="F14" s="23">
        <v>0.7142857142857143</v>
      </c>
      <c r="G14" s="23">
        <v>0.5757575757575758</v>
      </c>
    </row>
    <row r="15" spans="1:7" x14ac:dyDescent="0.25">
      <c r="A15" s="33" t="s">
        <v>60</v>
      </c>
      <c r="B15" s="23">
        <v>0.3</v>
      </c>
      <c r="C15" s="23">
        <v>0.33333333333333331</v>
      </c>
      <c r="D15" s="23">
        <v>1</v>
      </c>
      <c r="E15" s="23">
        <v>0</v>
      </c>
      <c r="F15" s="23">
        <v>0</v>
      </c>
      <c r="G15" s="23">
        <v>0</v>
      </c>
    </row>
    <row r="16" spans="1:7" x14ac:dyDescent="0.25">
      <c r="A16" s="33" t="s">
        <v>49</v>
      </c>
      <c r="B16" s="23">
        <v>0.90909090909090906</v>
      </c>
      <c r="C16" s="23">
        <v>1</v>
      </c>
      <c r="D16" s="23">
        <v>1</v>
      </c>
      <c r="E16" s="23">
        <v>0.66666666666666663</v>
      </c>
      <c r="F16" s="23">
        <v>1</v>
      </c>
      <c r="G16" s="23">
        <v>1</v>
      </c>
    </row>
    <row r="17" spans="1:7" x14ac:dyDescent="0.25">
      <c r="A17" s="33" t="s">
        <v>59</v>
      </c>
      <c r="B17" s="23">
        <v>0.8</v>
      </c>
      <c r="C17" s="23">
        <v>0</v>
      </c>
      <c r="D17" s="23">
        <v>1</v>
      </c>
      <c r="E17" s="23">
        <v>1</v>
      </c>
      <c r="F17" s="23">
        <v>1</v>
      </c>
      <c r="G17" s="23">
        <v>1</v>
      </c>
    </row>
    <row r="18" spans="1:7" x14ac:dyDescent="0.25">
      <c r="A18" s="33" t="s">
        <v>66</v>
      </c>
      <c r="B18" s="23">
        <v>0.8</v>
      </c>
      <c r="C18" s="23">
        <v>0.66666666666666663</v>
      </c>
      <c r="D18" s="23">
        <v>0.66666666666666663</v>
      </c>
      <c r="E18" s="23">
        <v>1</v>
      </c>
      <c r="F18" s="23">
        <v>1</v>
      </c>
      <c r="G18" s="23">
        <v>0.66666666666666663</v>
      </c>
    </row>
    <row r="19" spans="1:7" x14ac:dyDescent="0.25">
      <c r="A19" s="33" t="s">
        <v>68</v>
      </c>
      <c r="B19" s="23">
        <v>0.53333333333333333</v>
      </c>
      <c r="C19" s="23">
        <v>0.75</v>
      </c>
      <c r="D19" s="23">
        <v>0</v>
      </c>
      <c r="E19" s="23">
        <v>0.5</v>
      </c>
      <c r="F19" s="23">
        <v>0.75</v>
      </c>
      <c r="G19" s="23">
        <v>0.25</v>
      </c>
    </row>
    <row r="20" spans="1:7" x14ac:dyDescent="0.25">
      <c r="A20" s="33" t="s">
        <v>45</v>
      </c>
      <c r="B20" s="23">
        <v>0.15384615384615385</v>
      </c>
      <c r="C20" s="23">
        <v>0</v>
      </c>
      <c r="D20" s="23">
        <v>0</v>
      </c>
      <c r="E20" s="23">
        <v>0</v>
      </c>
      <c r="F20" s="23">
        <v>0</v>
      </c>
      <c r="G20" s="23">
        <v>1</v>
      </c>
    </row>
    <row r="21" spans="1:7" x14ac:dyDescent="0.25">
      <c r="A21" s="33" t="s">
        <v>58</v>
      </c>
      <c r="B21" s="23">
        <v>0.83333333333333337</v>
      </c>
      <c r="C21" s="23">
        <v>1</v>
      </c>
      <c r="D21" s="23">
        <v>0.5</v>
      </c>
      <c r="E21" s="23" t="s">
        <v>131</v>
      </c>
      <c r="F21" s="23" t="s">
        <v>131</v>
      </c>
      <c r="G21" s="23" t="s">
        <v>131</v>
      </c>
    </row>
    <row r="22" spans="1:7" x14ac:dyDescent="0.25">
      <c r="A22" s="33" t="s">
        <v>71</v>
      </c>
      <c r="B22" s="23">
        <v>0.875</v>
      </c>
      <c r="C22" s="23">
        <v>1</v>
      </c>
      <c r="D22" s="23">
        <v>1</v>
      </c>
      <c r="E22" s="23">
        <v>0</v>
      </c>
      <c r="F22" s="23">
        <v>1</v>
      </c>
      <c r="G22" s="23">
        <v>1</v>
      </c>
    </row>
    <row r="23" spans="1:7" x14ac:dyDescent="0.25">
      <c r="A23" s="33" t="s">
        <v>47</v>
      </c>
      <c r="B23" s="23">
        <v>0.68</v>
      </c>
      <c r="C23" s="23">
        <v>0.5</v>
      </c>
      <c r="D23" s="23">
        <v>0.4</v>
      </c>
      <c r="E23" s="23">
        <v>1</v>
      </c>
      <c r="F23" s="23">
        <v>0.83333333333333337</v>
      </c>
      <c r="G23" s="23">
        <v>0.75</v>
      </c>
    </row>
    <row r="24" spans="1:7" x14ac:dyDescent="0.25">
      <c r="A24" s="33" t="s">
        <v>73</v>
      </c>
      <c r="B24" s="23">
        <v>0.75</v>
      </c>
      <c r="C24" s="23">
        <v>1</v>
      </c>
      <c r="D24" s="23" t="s">
        <v>131</v>
      </c>
      <c r="E24" s="23" t="s">
        <v>131</v>
      </c>
      <c r="F24" s="23">
        <v>1</v>
      </c>
      <c r="G24" s="23">
        <v>0.5</v>
      </c>
    </row>
    <row r="25" spans="1:7" x14ac:dyDescent="0.25">
      <c r="A25" s="33" t="s">
        <v>11</v>
      </c>
      <c r="B25" s="23">
        <v>0.47826086956521741</v>
      </c>
      <c r="C25" s="23">
        <v>1</v>
      </c>
      <c r="D25" s="23">
        <v>0.25</v>
      </c>
      <c r="E25" s="23">
        <v>0.2</v>
      </c>
      <c r="F25" s="23">
        <v>0.83333333333333337</v>
      </c>
      <c r="G25" s="23">
        <v>0.2</v>
      </c>
    </row>
    <row r="26" spans="1:7" x14ac:dyDescent="0.25">
      <c r="A26" s="33" t="s">
        <v>69</v>
      </c>
      <c r="B26" s="23">
        <v>0.42857142857142855</v>
      </c>
      <c r="C26" s="23">
        <v>1</v>
      </c>
      <c r="D26" s="23">
        <v>0</v>
      </c>
      <c r="E26" s="23">
        <v>0.66666666666666663</v>
      </c>
      <c r="F26" s="23" t="s">
        <v>131</v>
      </c>
      <c r="G26" s="23">
        <v>0</v>
      </c>
    </row>
    <row r="27" spans="1:7" x14ac:dyDescent="0.25">
      <c r="A27" s="33" t="s">
        <v>74</v>
      </c>
      <c r="B27" s="23">
        <v>0.75</v>
      </c>
      <c r="C27" s="23" t="s">
        <v>131</v>
      </c>
      <c r="D27" s="23">
        <v>0.33333333333333331</v>
      </c>
      <c r="E27" s="23">
        <v>1</v>
      </c>
      <c r="F27" s="23">
        <v>1</v>
      </c>
      <c r="G27" s="23">
        <v>1</v>
      </c>
    </row>
    <row r="28" spans="1:7" x14ac:dyDescent="0.25">
      <c r="A28" s="33" t="s">
        <v>29</v>
      </c>
      <c r="B28" s="23">
        <v>1</v>
      </c>
      <c r="C28" s="23" t="s">
        <v>131</v>
      </c>
      <c r="D28" s="23">
        <v>1</v>
      </c>
      <c r="E28" s="23">
        <v>1</v>
      </c>
      <c r="F28" s="23">
        <v>1</v>
      </c>
      <c r="G28" s="23">
        <v>1</v>
      </c>
    </row>
    <row r="29" spans="1:7" x14ac:dyDescent="0.25">
      <c r="A29" s="32" t="s">
        <v>12</v>
      </c>
      <c r="B29" s="23">
        <v>0.3253012048192771</v>
      </c>
      <c r="C29" s="23">
        <v>0.34482758620689657</v>
      </c>
      <c r="D29" s="23">
        <v>0.2413793103448276</v>
      </c>
      <c r="E29" s="23">
        <v>0.12121212121212122</v>
      </c>
      <c r="F29" s="23">
        <v>0.41666666666666669</v>
      </c>
      <c r="G29" s="23">
        <v>0.46153846153846156</v>
      </c>
    </row>
    <row r="30" spans="1:7" x14ac:dyDescent="0.25">
      <c r="A30" s="33" t="s">
        <v>23</v>
      </c>
      <c r="B30" s="23">
        <v>0.21052631578947367</v>
      </c>
      <c r="C30" s="23">
        <v>0</v>
      </c>
      <c r="D30" s="23">
        <v>0</v>
      </c>
      <c r="E30" s="23">
        <v>0.33333333333333331</v>
      </c>
      <c r="F30" s="23">
        <v>0.5</v>
      </c>
      <c r="G30" s="23">
        <v>0.2</v>
      </c>
    </row>
    <row r="31" spans="1:7" x14ac:dyDescent="0.25">
      <c r="A31" s="33" t="s">
        <v>36</v>
      </c>
      <c r="B31" s="23">
        <v>0.26315789473684209</v>
      </c>
      <c r="C31" s="23">
        <v>0</v>
      </c>
      <c r="D31" s="23">
        <v>0.25</v>
      </c>
      <c r="E31" s="23">
        <v>0</v>
      </c>
      <c r="F31" s="23">
        <v>0.33333333333333331</v>
      </c>
      <c r="G31" s="23">
        <v>1</v>
      </c>
    </row>
    <row r="32" spans="1:7" x14ac:dyDescent="0.25">
      <c r="A32" s="33" t="s">
        <v>56</v>
      </c>
      <c r="B32" s="23">
        <v>1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</row>
    <row r="33" spans="1:7" x14ac:dyDescent="0.25">
      <c r="A33" s="33" t="s">
        <v>54</v>
      </c>
      <c r="B33" s="23">
        <v>0.35294117647058826</v>
      </c>
      <c r="C33" s="23">
        <v>0.6</v>
      </c>
      <c r="D33" s="23">
        <v>0</v>
      </c>
      <c r="E33" s="23">
        <v>0</v>
      </c>
      <c r="F33" s="23">
        <v>0.5</v>
      </c>
      <c r="G33" s="23">
        <v>0.66666666666666663</v>
      </c>
    </row>
    <row r="34" spans="1:7" x14ac:dyDescent="0.25">
      <c r="A34" s="33" t="s">
        <v>28</v>
      </c>
      <c r="B34" s="23">
        <v>0.72727272727272729</v>
      </c>
      <c r="C34" s="23">
        <v>0.5</v>
      </c>
      <c r="D34" s="23" t="s">
        <v>131</v>
      </c>
      <c r="E34" s="23">
        <v>0.5</v>
      </c>
      <c r="F34" s="23">
        <v>1</v>
      </c>
      <c r="G34" s="23">
        <v>1</v>
      </c>
    </row>
    <row r="35" spans="1:7" x14ac:dyDescent="0.25">
      <c r="A35" s="33" t="s">
        <v>43</v>
      </c>
      <c r="B35" s="23">
        <v>0.70588235294117652</v>
      </c>
      <c r="C35" s="23">
        <v>1</v>
      </c>
      <c r="D35" s="23">
        <v>0.6</v>
      </c>
      <c r="E35" s="23">
        <v>0</v>
      </c>
      <c r="F35" s="23">
        <v>1</v>
      </c>
      <c r="G35" s="23">
        <v>1</v>
      </c>
    </row>
    <row r="36" spans="1:7" x14ac:dyDescent="0.25">
      <c r="A36" s="33" t="s">
        <v>40</v>
      </c>
      <c r="B36" s="23">
        <v>0</v>
      </c>
      <c r="C36" s="23">
        <v>0</v>
      </c>
      <c r="D36" s="23" t="s">
        <v>131</v>
      </c>
      <c r="E36" s="23">
        <v>0</v>
      </c>
      <c r="F36" s="23">
        <v>0</v>
      </c>
      <c r="G36" s="23" t="s">
        <v>131</v>
      </c>
    </row>
    <row r="37" spans="1:7" x14ac:dyDescent="0.25">
      <c r="A37" s="33" t="s">
        <v>33</v>
      </c>
      <c r="B37" s="23">
        <v>0.1111111111111111</v>
      </c>
      <c r="C37" s="23">
        <v>0</v>
      </c>
      <c r="D37" s="23">
        <v>0</v>
      </c>
      <c r="E37" s="23">
        <v>0</v>
      </c>
      <c r="F37" s="23">
        <v>0</v>
      </c>
      <c r="G37" s="23">
        <v>0.6</v>
      </c>
    </row>
    <row r="38" spans="1:7" x14ac:dyDescent="0.25">
      <c r="A38" s="33" t="s">
        <v>57</v>
      </c>
      <c r="B38" s="23">
        <v>0.27272727272727271</v>
      </c>
      <c r="C38" s="23">
        <v>0</v>
      </c>
      <c r="D38" s="23">
        <v>0</v>
      </c>
      <c r="E38" s="23">
        <v>0</v>
      </c>
      <c r="F38" s="23">
        <v>0.5</v>
      </c>
      <c r="G38" s="23">
        <v>1</v>
      </c>
    </row>
    <row r="39" spans="1:7" x14ac:dyDescent="0.25">
      <c r="A39" s="33" t="s">
        <v>13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</row>
    <row r="40" spans="1:7" x14ac:dyDescent="0.25">
      <c r="A40" s="33" t="s">
        <v>31</v>
      </c>
      <c r="B40" s="23">
        <v>0.44444444444444442</v>
      </c>
      <c r="C40" s="23" t="s">
        <v>131</v>
      </c>
      <c r="D40" s="23">
        <v>0.4</v>
      </c>
      <c r="E40" s="23">
        <v>1</v>
      </c>
      <c r="F40" s="23">
        <v>0.5</v>
      </c>
      <c r="G40" s="23">
        <v>0</v>
      </c>
    </row>
    <row r="41" spans="1:7" x14ac:dyDescent="0.25">
      <c r="A41" s="33" t="s">
        <v>48</v>
      </c>
      <c r="B41" s="23">
        <v>0</v>
      </c>
      <c r="C41" s="23" t="s">
        <v>131</v>
      </c>
      <c r="D41" s="23" t="s">
        <v>131</v>
      </c>
      <c r="E41" s="23">
        <v>0</v>
      </c>
      <c r="F41" s="23">
        <v>0</v>
      </c>
      <c r="G41" s="23" t="s">
        <v>131</v>
      </c>
    </row>
    <row r="42" spans="1:7" x14ac:dyDescent="0.25">
      <c r="A42" s="33" t="s">
        <v>35</v>
      </c>
      <c r="B42" s="23">
        <v>0</v>
      </c>
      <c r="C42" s="23" t="s">
        <v>131</v>
      </c>
      <c r="D42" s="23" t="s">
        <v>131</v>
      </c>
      <c r="E42" s="23">
        <v>0</v>
      </c>
      <c r="F42" s="23">
        <v>0</v>
      </c>
      <c r="G42" s="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5" t="s">
        <v>100</v>
      </c>
      <c r="B1" s="45" t="s">
        <v>102</v>
      </c>
      <c r="C1" s="46" t="s">
        <v>99</v>
      </c>
      <c r="D1" s="46" t="s">
        <v>90</v>
      </c>
      <c r="E1" s="46" t="s">
        <v>91</v>
      </c>
      <c r="F1" s="46" t="s">
        <v>92</v>
      </c>
      <c r="G1" s="46" t="s">
        <v>93</v>
      </c>
    </row>
    <row r="2" spans="1:7" x14ac:dyDescent="0.25">
      <c r="A2" s="33" t="s">
        <v>53</v>
      </c>
      <c r="B2" s="23">
        <v>1</v>
      </c>
      <c r="C2" s="23">
        <v>1</v>
      </c>
      <c r="D2" s="23">
        <v>1</v>
      </c>
      <c r="E2" s="23">
        <v>1</v>
      </c>
      <c r="F2" s="23">
        <v>1</v>
      </c>
      <c r="G2" s="23">
        <v>1</v>
      </c>
    </row>
    <row r="3" spans="1:7" x14ac:dyDescent="0.25">
      <c r="A3" s="33" t="s">
        <v>22</v>
      </c>
      <c r="B3" s="23">
        <v>1</v>
      </c>
      <c r="C3" s="23">
        <v>1</v>
      </c>
      <c r="D3" s="23" t="s">
        <v>131</v>
      </c>
      <c r="E3" s="23" t="s">
        <v>131</v>
      </c>
      <c r="F3" s="23" t="s">
        <v>131</v>
      </c>
      <c r="G3" s="23" t="s">
        <v>131</v>
      </c>
    </row>
    <row r="4" spans="1:7" x14ac:dyDescent="0.25">
      <c r="A4" s="47" t="s">
        <v>50</v>
      </c>
      <c r="B4" s="23">
        <v>0.83333333333333337</v>
      </c>
      <c r="C4" s="23">
        <v>1</v>
      </c>
      <c r="D4" s="23">
        <v>1</v>
      </c>
      <c r="E4" s="23" t="s">
        <v>131</v>
      </c>
      <c r="F4" s="23">
        <v>1</v>
      </c>
      <c r="G4" s="23">
        <v>0.66666666666666663</v>
      </c>
    </row>
    <row r="5" spans="1:7" x14ac:dyDescent="0.25">
      <c r="A5" s="33" t="s">
        <v>64</v>
      </c>
      <c r="B5" s="23">
        <v>0.85</v>
      </c>
      <c r="C5" s="23">
        <v>1</v>
      </c>
      <c r="D5" s="23">
        <v>0.8</v>
      </c>
      <c r="E5" s="23">
        <v>1</v>
      </c>
      <c r="F5" s="23">
        <v>0.33333333333333331</v>
      </c>
      <c r="G5" s="23">
        <v>1</v>
      </c>
    </row>
    <row r="6" spans="1:7" x14ac:dyDescent="0.25">
      <c r="A6" s="33" t="s">
        <v>39</v>
      </c>
      <c r="B6" s="23">
        <v>0.7857142857142857</v>
      </c>
      <c r="C6" s="23">
        <v>1</v>
      </c>
      <c r="D6" s="23">
        <v>0.8</v>
      </c>
      <c r="E6" s="23">
        <v>0.5</v>
      </c>
      <c r="F6" s="23">
        <v>0.66666666666666663</v>
      </c>
      <c r="G6" s="23">
        <v>1</v>
      </c>
    </row>
    <row r="7" spans="1:7" x14ac:dyDescent="0.25">
      <c r="A7" s="33" t="s">
        <v>46</v>
      </c>
      <c r="B7" s="23">
        <v>0.83333333333333337</v>
      </c>
      <c r="C7" s="23" t="s">
        <v>131</v>
      </c>
      <c r="D7" s="23">
        <v>1</v>
      </c>
      <c r="E7" s="23">
        <v>0.5</v>
      </c>
      <c r="F7" s="23">
        <v>1</v>
      </c>
      <c r="G7" s="23">
        <v>1</v>
      </c>
    </row>
    <row r="8" spans="1:7" x14ac:dyDescent="0.25">
      <c r="A8" s="47" t="s">
        <v>62</v>
      </c>
      <c r="B8" s="23">
        <v>0.33333333333333331</v>
      </c>
      <c r="C8" s="23" t="s">
        <v>131</v>
      </c>
      <c r="D8" s="23">
        <v>0</v>
      </c>
      <c r="E8" s="23" t="s">
        <v>131</v>
      </c>
      <c r="F8" s="23">
        <v>0.33333333333333331</v>
      </c>
      <c r="G8" s="23">
        <v>0.5</v>
      </c>
    </row>
    <row r="9" spans="1:7" x14ac:dyDescent="0.25">
      <c r="A9" s="33" t="s">
        <v>65</v>
      </c>
      <c r="B9" s="23">
        <v>1</v>
      </c>
      <c r="C9" s="23" t="s">
        <v>131</v>
      </c>
      <c r="D9" s="23" t="s">
        <v>131</v>
      </c>
      <c r="E9" s="23">
        <v>1</v>
      </c>
      <c r="F9" s="23" t="s">
        <v>131</v>
      </c>
      <c r="G9" s="23">
        <v>1</v>
      </c>
    </row>
    <row r="10" spans="1:7" x14ac:dyDescent="0.25">
      <c r="A10" s="33" t="s">
        <v>63</v>
      </c>
      <c r="B10" s="23">
        <v>0</v>
      </c>
      <c r="C10" s="23" t="s">
        <v>131</v>
      </c>
      <c r="D10" s="23" t="s">
        <v>131</v>
      </c>
      <c r="E10" s="23">
        <v>0</v>
      </c>
      <c r="F10" s="23" t="s">
        <v>131</v>
      </c>
      <c r="G10" s="23" t="s">
        <v>131</v>
      </c>
    </row>
    <row r="11" spans="1:7" x14ac:dyDescent="0.25">
      <c r="A11" s="33" t="s">
        <v>72</v>
      </c>
      <c r="B11" s="23">
        <v>1</v>
      </c>
      <c r="C11" s="23" t="s">
        <v>131</v>
      </c>
      <c r="D11" s="23" t="s">
        <v>131</v>
      </c>
      <c r="E11" s="23">
        <v>1</v>
      </c>
      <c r="F11" s="23">
        <v>1</v>
      </c>
      <c r="G11" s="23" t="s">
        <v>131</v>
      </c>
    </row>
    <row r="12" spans="1:7" x14ac:dyDescent="0.25">
      <c r="A12" s="33" t="s">
        <v>51</v>
      </c>
      <c r="B12" s="23">
        <v>0</v>
      </c>
      <c r="C12" s="23" t="s">
        <v>131</v>
      </c>
      <c r="D12" s="23" t="s">
        <v>131</v>
      </c>
      <c r="E12" s="23" t="s">
        <v>131</v>
      </c>
      <c r="F12" s="23">
        <v>0</v>
      </c>
      <c r="G12" s="23">
        <v>0</v>
      </c>
    </row>
    <row r="13" spans="1:7" x14ac:dyDescent="0.25">
      <c r="A13" s="33" t="s">
        <v>60</v>
      </c>
      <c r="B13" s="23">
        <v>0.3</v>
      </c>
      <c r="C13" s="23">
        <v>0.33333333333333331</v>
      </c>
      <c r="D13" s="23">
        <v>1</v>
      </c>
      <c r="E13" s="23">
        <v>0</v>
      </c>
      <c r="F13" s="23">
        <v>0</v>
      </c>
      <c r="G13" s="23">
        <v>0</v>
      </c>
    </row>
    <row r="14" spans="1:7" x14ac:dyDescent="0.25">
      <c r="A14" s="33" t="s">
        <v>49</v>
      </c>
      <c r="B14" s="23">
        <v>0.90909090909090906</v>
      </c>
      <c r="C14" s="23">
        <v>1</v>
      </c>
      <c r="D14" s="23">
        <v>1</v>
      </c>
      <c r="E14" s="23">
        <v>0.66666666666666663</v>
      </c>
      <c r="F14" s="23">
        <v>1</v>
      </c>
      <c r="G14" s="23">
        <v>1</v>
      </c>
    </row>
    <row r="15" spans="1:7" x14ac:dyDescent="0.25">
      <c r="A15" s="33" t="s">
        <v>59</v>
      </c>
      <c r="B15" s="23">
        <v>0.8</v>
      </c>
      <c r="C15" s="23">
        <v>0</v>
      </c>
      <c r="D15" s="23">
        <v>1</v>
      </c>
      <c r="E15" s="23">
        <v>1</v>
      </c>
      <c r="F15" s="23">
        <v>1</v>
      </c>
      <c r="G15" s="23">
        <v>1</v>
      </c>
    </row>
    <row r="16" spans="1:7" x14ac:dyDescent="0.25">
      <c r="A16" s="47" t="s">
        <v>66</v>
      </c>
      <c r="B16" s="23">
        <v>0.8</v>
      </c>
      <c r="C16" s="23">
        <v>0.66666666666666663</v>
      </c>
      <c r="D16" s="23">
        <v>0.66666666666666663</v>
      </c>
      <c r="E16" s="23">
        <v>1</v>
      </c>
      <c r="F16" s="23">
        <v>1</v>
      </c>
      <c r="G16" s="23">
        <v>0.66666666666666663</v>
      </c>
    </row>
    <row r="17" spans="1:7" x14ac:dyDescent="0.25">
      <c r="A17" s="47" t="s">
        <v>68</v>
      </c>
      <c r="B17" s="23">
        <v>0.53333333333333333</v>
      </c>
      <c r="C17" s="23">
        <v>0.75</v>
      </c>
      <c r="D17" s="23">
        <v>0</v>
      </c>
      <c r="E17" s="23">
        <v>0.5</v>
      </c>
      <c r="F17" s="23">
        <v>0.75</v>
      </c>
      <c r="G17" s="23">
        <v>0.25</v>
      </c>
    </row>
    <row r="18" spans="1:7" x14ac:dyDescent="0.25">
      <c r="A18" s="33" t="s">
        <v>45</v>
      </c>
      <c r="B18" s="23">
        <v>0.15384615384615385</v>
      </c>
      <c r="C18" s="23">
        <v>0</v>
      </c>
      <c r="D18" s="23">
        <v>0</v>
      </c>
      <c r="E18" s="23">
        <v>0</v>
      </c>
      <c r="F18" s="23">
        <v>0</v>
      </c>
      <c r="G18" s="23">
        <v>1</v>
      </c>
    </row>
    <row r="19" spans="1:7" x14ac:dyDescent="0.25">
      <c r="A19" s="33" t="s">
        <v>58</v>
      </c>
      <c r="B19" s="23">
        <v>0.83333333333333337</v>
      </c>
      <c r="C19" s="23">
        <v>1</v>
      </c>
      <c r="D19" s="23">
        <v>0.5</v>
      </c>
      <c r="E19" s="23" t="s">
        <v>131</v>
      </c>
      <c r="F19" s="23" t="s">
        <v>131</v>
      </c>
      <c r="G19" s="23" t="s">
        <v>131</v>
      </c>
    </row>
    <row r="20" spans="1:7" x14ac:dyDescent="0.25">
      <c r="A20" s="33" t="s">
        <v>71</v>
      </c>
      <c r="B20" s="23">
        <v>0.875</v>
      </c>
      <c r="C20" s="23">
        <v>1</v>
      </c>
      <c r="D20" s="23">
        <v>1</v>
      </c>
      <c r="E20" s="23">
        <v>0</v>
      </c>
      <c r="F20" s="23">
        <v>1</v>
      </c>
      <c r="G20" s="23">
        <v>1</v>
      </c>
    </row>
    <row r="21" spans="1:7" x14ac:dyDescent="0.25">
      <c r="A21" s="33" t="s">
        <v>47</v>
      </c>
      <c r="B21" s="23">
        <v>0.68</v>
      </c>
      <c r="C21" s="23">
        <v>0.5</v>
      </c>
      <c r="D21" s="23">
        <v>0.4</v>
      </c>
      <c r="E21" s="23">
        <v>1</v>
      </c>
      <c r="F21" s="23">
        <v>0.83333333333333337</v>
      </c>
      <c r="G21" s="23">
        <v>0.75</v>
      </c>
    </row>
    <row r="22" spans="1:7" x14ac:dyDescent="0.25">
      <c r="A22" s="33" t="s">
        <v>73</v>
      </c>
      <c r="B22" s="23">
        <v>0.75</v>
      </c>
      <c r="C22" s="23">
        <v>1</v>
      </c>
      <c r="D22" s="23" t="s">
        <v>131</v>
      </c>
      <c r="E22" s="23" t="s">
        <v>131</v>
      </c>
      <c r="F22" s="23">
        <v>1</v>
      </c>
      <c r="G22" s="23">
        <v>0.5</v>
      </c>
    </row>
    <row r="23" spans="1:7" x14ac:dyDescent="0.25">
      <c r="A23" s="47" t="s">
        <v>11</v>
      </c>
      <c r="B23" s="23">
        <v>0.47826086956521741</v>
      </c>
      <c r="C23" s="23">
        <v>1</v>
      </c>
      <c r="D23" s="23">
        <v>0.25</v>
      </c>
      <c r="E23" s="23">
        <v>0.2</v>
      </c>
      <c r="F23" s="23">
        <v>0.83333333333333337</v>
      </c>
      <c r="G23" s="48">
        <v>0.2</v>
      </c>
    </row>
    <row r="24" spans="1:7" x14ac:dyDescent="0.25">
      <c r="A24" s="33" t="s">
        <v>69</v>
      </c>
      <c r="B24" s="23">
        <v>0.42857142857142855</v>
      </c>
      <c r="C24" s="23">
        <v>1</v>
      </c>
      <c r="D24" s="23">
        <v>0</v>
      </c>
      <c r="E24" s="23">
        <v>0.66666666666666663</v>
      </c>
      <c r="F24" s="23" t="s">
        <v>131</v>
      </c>
      <c r="G24" s="23">
        <v>0</v>
      </c>
    </row>
    <row r="25" spans="1:7" x14ac:dyDescent="0.25">
      <c r="A25" s="33" t="s">
        <v>74</v>
      </c>
      <c r="B25" s="23">
        <v>0.75</v>
      </c>
      <c r="C25" s="23" t="s">
        <v>131</v>
      </c>
      <c r="D25" s="23">
        <v>0.33333333333333331</v>
      </c>
      <c r="E25" s="23">
        <v>1</v>
      </c>
      <c r="F25" s="23">
        <v>1</v>
      </c>
      <c r="G25" s="23">
        <v>1</v>
      </c>
    </row>
    <row r="26" spans="1:7" x14ac:dyDescent="0.25">
      <c r="A26" s="33" t="s">
        <v>29</v>
      </c>
      <c r="B26" s="23">
        <v>1</v>
      </c>
      <c r="C26" s="23" t="s">
        <v>131</v>
      </c>
      <c r="D26" s="23">
        <v>1</v>
      </c>
      <c r="E26" s="23">
        <v>1</v>
      </c>
      <c r="F26" s="23">
        <v>1</v>
      </c>
      <c r="G26" s="23">
        <v>1</v>
      </c>
    </row>
    <row r="27" spans="1:7" x14ac:dyDescent="0.25">
      <c r="A27" s="47" t="s">
        <v>23</v>
      </c>
      <c r="B27" s="23">
        <v>0.21052631578947367</v>
      </c>
      <c r="C27" s="23">
        <v>0</v>
      </c>
      <c r="D27" s="23">
        <v>0</v>
      </c>
      <c r="E27" s="23">
        <v>0.33333333333333331</v>
      </c>
      <c r="F27" s="23">
        <v>0.5</v>
      </c>
      <c r="G27" s="23">
        <v>0.2</v>
      </c>
    </row>
    <row r="28" spans="1:7" x14ac:dyDescent="0.25">
      <c r="A28" s="33" t="s">
        <v>36</v>
      </c>
      <c r="B28" s="23">
        <v>0.26315789473684209</v>
      </c>
      <c r="C28" s="23">
        <v>0</v>
      </c>
      <c r="D28" s="23">
        <v>0.25</v>
      </c>
      <c r="E28" s="23">
        <v>0</v>
      </c>
      <c r="F28" s="23">
        <v>0.33333333333333331</v>
      </c>
      <c r="G28" s="23">
        <v>1</v>
      </c>
    </row>
    <row r="29" spans="1:7" x14ac:dyDescent="0.25">
      <c r="A29" s="33" t="s">
        <v>56</v>
      </c>
      <c r="B29" s="23">
        <v>1</v>
      </c>
      <c r="C29" s="23">
        <v>1</v>
      </c>
      <c r="D29" s="23">
        <v>1</v>
      </c>
      <c r="E29" s="23">
        <v>1</v>
      </c>
      <c r="F29" s="23">
        <v>1</v>
      </c>
      <c r="G29" s="23">
        <v>1</v>
      </c>
    </row>
    <row r="30" spans="1:7" x14ac:dyDescent="0.25">
      <c r="A30" s="33" t="s">
        <v>54</v>
      </c>
      <c r="B30" s="23">
        <v>0.35294117647058826</v>
      </c>
      <c r="C30" s="23">
        <v>0.6</v>
      </c>
      <c r="D30" s="23">
        <v>0</v>
      </c>
      <c r="E30" s="23">
        <v>0</v>
      </c>
      <c r="F30" s="23">
        <v>0.5</v>
      </c>
      <c r="G30" s="23">
        <v>0.66666666666666663</v>
      </c>
    </row>
    <row r="31" spans="1:7" x14ac:dyDescent="0.25">
      <c r="A31" s="33" t="s">
        <v>28</v>
      </c>
      <c r="B31" s="23">
        <v>0.72727272727272729</v>
      </c>
      <c r="C31" s="23">
        <v>0.5</v>
      </c>
      <c r="D31" s="23" t="s">
        <v>131</v>
      </c>
      <c r="E31" s="23">
        <v>0.5</v>
      </c>
      <c r="F31" s="23">
        <v>1</v>
      </c>
      <c r="G31" s="23">
        <v>1</v>
      </c>
    </row>
    <row r="32" spans="1:7" x14ac:dyDescent="0.25">
      <c r="A32" s="33" t="s">
        <v>43</v>
      </c>
      <c r="B32" s="23">
        <v>0.70588235294117652</v>
      </c>
      <c r="C32" s="23">
        <v>1</v>
      </c>
      <c r="D32" s="23">
        <v>0.6</v>
      </c>
      <c r="E32" s="23">
        <v>0</v>
      </c>
      <c r="F32" s="23">
        <v>1</v>
      </c>
      <c r="G32" s="23">
        <v>1</v>
      </c>
    </row>
    <row r="33" spans="1:7" x14ac:dyDescent="0.25">
      <c r="A33" s="33" t="s">
        <v>40</v>
      </c>
      <c r="B33" s="23">
        <v>0</v>
      </c>
      <c r="C33" s="23">
        <v>0</v>
      </c>
      <c r="D33" s="23" t="s">
        <v>131</v>
      </c>
      <c r="E33" s="23">
        <v>0</v>
      </c>
      <c r="F33" s="23">
        <v>0</v>
      </c>
      <c r="G33" s="23" t="s">
        <v>131</v>
      </c>
    </row>
    <row r="34" spans="1:7" x14ac:dyDescent="0.25">
      <c r="A34" s="33" t="s">
        <v>33</v>
      </c>
      <c r="B34" s="23">
        <v>0.1111111111111111</v>
      </c>
      <c r="C34" s="23">
        <v>0</v>
      </c>
      <c r="D34" s="23">
        <v>0</v>
      </c>
      <c r="E34" s="23">
        <v>0</v>
      </c>
      <c r="F34" s="23">
        <v>0</v>
      </c>
      <c r="G34" s="23">
        <v>0.6</v>
      </c>
    </row>
    <row r="35" spans="1:7" x14ac:dyDescent="0.25">
      <c r="A35" s="33" t="s">
        <v>57</v>
      </c>
      <c r="B35" s="23">
        <v>0.27272727272727271</v>
      </c>
      <c r="C35" s="23">
        <v>0</v>
      </c>
      <c r="D35" s="23">
        <v>0</v>
      </c>
      <c r="E35" s="23">
        <v>0</v>
      </c>
      <c r="F35" s="23">
        <v>0.5</v>
      </c>
      <c r="G35" s="23">
        <v>1</v>
      </c>
    </row>
    <row r="36" spans="1:7" x14ac:dyDescent="0.25">
      <c r="A36" s="33" t="s">
        <v>13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</row>
    <row r="37" spans="1:7" x14ac:dyDescent="0.25">
      <c r="A37" s="33" t="s">
        <v>31</v>
      </c>
      <c r="B37" s="23">
        <v>0.44444444444444442</v>
      </c>
      <c r="C37" s="23" t="s">
        <v>131</v>
      </c>
      <c r="D37" s="23">
        <v>0.4</v>
      </c>
      <c r="E37" s="23">
        <v>1</v>
      </c>
      <c r="F37" s="23">
        <v>0.5</v>
      </c>
      <c r="G37" s="23">
        <v>0</v>
      </c>
    </row>
    <row r="38" spans="1:7" x14ac:dyDescent="0.25">
      <c r="A38" s="33" t="s">
        <v>48</v>
      </c>
      <c r="B38" s="23">
        <v>0</v>
      </c>
      <c r="C38" s="23" t="s">
        <v>131</v>
      </c>
      <c r="D38" s="23" t="s">
        <v>131</v>
      </c>
      <c r="E38" s="23">
        <v>0</v>
      </c>
      <c r="F38" s="23">
        <v>0</v>
      </c>
      <c r="G38" s="23" t="s">
        <v>131</v>
      </c>
    </row>
    <row r="39" spans="1:7" x14ac:dyDescent="0.25">
      <c r="A39" s="33" t="s">
        <v>35</v>
      </c>
      <c r="B39" s="23">
        <v>0</v>
      </c>
      <c r="C39" s="23" t="s">
        <v>131</v>
      </c>
      <c r="D39" s="23" t="s">
        <v>131</v>
      </c>
      <c r="E39" s="23">
        <v>0</v>
      </c>
      <c r="F39" s="23">
        <v>0</v>
      </c>
      <c r="G39" s="2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FICH-VI-01.03-NOV</vt:lpstr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2024-03-14T16:49:35Z</dcterms:modified>
</cp:coreProperties>
</file>